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480" yWindow="135" windowWidth="27795" windowHeight="10545"/>
  </bookViews>
  <sheets>
    <sheet name="11. прогр" sheetId="1" r:id="rId1"/>
  </sheets>
  <externalReferences>
    <externalReference r:id="rId2"/>
  </externalReferences>
  <definedNames>
    <definedName name="_xlnm.Print_Area" localSheetId="0">'11. прогр'!$A$1:$H$416</definedName>
  </definedNames>
  <calcPr calcId="145621"/>
</workbook>
</file>

<file path=xl/calcChain.xml><?xml version="1.0" encoding="utf-8"?>
<calcChain xmlns="http://schemas.openxmlformats.org/spreadsheetml/2006/main">
  <c r="H415" i="1" l="1"/>
  <c r="G415" i="1"/>
  <c r="F415" i="1"/>
  <c r="E415" i="1"/>
  <c r="E414" i="1" s="1"/>
  <c r="E413" i="1" s="1"/>
  <c r="E412" i="1" s="1"/>
  <c r="D415" i="1"/>
  <c r="C415" i="1"/>
  <c r="H414" i="1"/>
  <c r="G414" i="1"/>
  <c r="G413" i="1" s="1"/>
  <c r="G412" i="1" s="1"/>
  <c r="F414" i="1"/>
  <c r="D414" i="1"/>
  <c r="C414" i="1"/>
  <c r="C413" i="1" s="1"/>
  <c r="C412" i="1" s="1"/>
  <c r="H413" i="1"/>
  <c r="H412" i="1" s="1"/>
  <c r="F413" i="1"/>
  <c r="D413" i="1"/>
  <c r="D412" i="1" s="1"/>
  <c r="F412" i="1"/>
  <c r="H411" i="1"/>
  <c r="G411" i="1"/>
  <c r="F411" i="1"/>
  <c r="E411" i="1"/>
  <c r="E410" i="1" s="1"/>
  <c r="D411" i="1"/>
  <c r="C411" i="1"/>
  <c r="H410" i="1"/>
  <c r="G410" i="1"/>
  <c r="F410" i="1"/>
  <c r="D410" i="1"/>
  <c r="C410" i="1"/>
  <c r="H409" i="1"/>
  <c r="G409" i="1"/>
  <c r="F409" i="1"/>
  <c r="E409" i="1"/>
  <c r="E408" i="1" s="1"/>
  <c r="D409" i="1"/>
  <c r="D408" i="1" s="1"/>
  <c r="C409" i="1"/>
  <c r="H408" i="1"/>
  <c r="G408" i="1"/>
  <c r="F408" i="1"/>
  <c r="C408" i="1"/>
  <c r="H407" i="1"/>
  <c r="G407" i="1"/>
  <c r="F407" i="1"/>
  <c r="E407" i="1"/>
  <c r="E406" i="1" s="1"/>
  <c r="D407" i="1"/>
  <c r="D406" i="1" s="1"/>
  <c r="C407" i="1"/>
  <c r="H406" i="1"/>
  <c r="G406" i="1"/>
  <c r="G405" i="1" s="1"/>
  <c r="F406" i="1"/>
  <c r="C406" i="1"/>
  <c r="C405" i="1" s="1"/>
  <c r="H405" i="1"/>
  <c r="F405" i="1"/>
  <c r="H404" i="1"/>
  <c r="G404" i="1"/>
  <c r="F404" i="1"/>
  <c r="E404" i="1"/>
  <c r="D404" i="1"/>
  <c r="C404" i="1"/>
  <c r="H403" i="1"/>
  <c r="G403" i="1"/>
  <c r="F403" i="1"/>
  <c r="E403" i="1"/>
  <c r="E402" i="1" s="1"/>
  <c r="E401" i="1" s="1"/>
  <c r="D403" i="1"/>
  <c r="C403" i="1"/>
  <c r="H402" i="1"/>
  <c r="G402" i="1"/>
  <c r="G401" i="1" s="1"/>
  <c r="F402" i="1"/>
  <c r="D402" i="1"/>
  <c r="C402" i="1"/>
  <c r="C401" i="1" s="1"/>
  <c r="H401" i="1"/>
  <c r="F401" i="1"/>
  <c r="D401" i="1"/>
  <c r="H400" i="1"/>
  <c r="G400" i="1"/>
  <c r="G399" i="1" s="1"/>
  <c r="F400" i="1"/>
  <c r="E400" i="1"/>
  <c r="D400" i="1"/>
  <c r="C400" i="1"/>
  <c r="C399" i="1" s="1"/>
  <c r="H399" i="1"/>
  <c r="F399" i="1"/>
  <c r="E399" i="1"/>
  <c r="D399" i="1"/>
  <c r="H398" i="1"/>
  <c r="G398" i="1"/>
  <c r="G397" i="1" s="1"/>
  <c r="F398" i="1"/>
  <c r="E398" i="1"/>
  <c r="D398" i="1"/>
  <c r="C398" i="1"/>
  <c r="C397" i="1" s="1"/>
  <c r="H397" i="1"/>
  <c r="F397" i="1"/>
  <c r="E397" i="1"/>
  <c r="E396" i="1" s="1"/>
  <c r="D397" i="1"/>
  <c r="H396" i="1"/>
  <c r="F396" i="1"/>
  <c r="D396" i="1"/>
  <c r="H395" i="1"/>
  <c r="G395" i="1"/>
  <c r="F395" i="1"/>
  <c r="E395" i="1"/>
  <c r="E394" i="1" s="1"/>
  <c r="D395" i="1"/>
  <c r="C395" i="1"/>
  <c r="H394" i="1"/>
  <c r="G394" i="1"/>
  <c r="F394" i="1"/>
  <c r="D394" i="1"/>
  <c r="C394" i="1"/>
  <c r="H393" i="1"/>
  <c r="G393" i="1"/>
  <c r="F393" i="1"/>
  <c r="E393" i="1"/>
  <c r="E392" i="1" s="1"/>
  <c r="D393" i="1"/>
  <c r="C393" i="1"/>
  <c r="H392" i="1"/>
  <c r="G392" i="1"/>
  <c r="F392" i="1"/>
  <c r="D392" i="1"/>
  <c r="C392" i="1"/>
  <c r="H391" i="1"/>
  <c r="G391" i="1"/>
  <c r="F391" i="1"/>
  <c r="E391" i="1"/>
  <c r="E390" i="1" s="1"/>
  <c r="D391" i="1"/>
  <c r="C391" i="1"/>
  <c r="H390" i="1"/>
  <c r="G390" i="1"/>
  <c r="F390" i="1"/>
  <c r="D390" i="1"/>
  <c r="C390" i="1"/>
  <c r="H389" i="1"/>
  <c r="G389" i="1"/>
  <c r="F389" i="1"/>
  <c r="E389" i="1"/>
  <c r="E388" i="1" s="1"/>
  <c r="D389" i="1"/>
  <c r="C389" i="1"/>
  <c r="H388" i="1"/>
  <c r="G388" i="1"/>
  <c r="F388" i="1"/>
  <c r="D388" i="1"/>
  <c r="C388" i="1"/>
  <c r="H387" i="1"/>
  <c r="G387" i="1"/>
  <c r="F387" i="1"/>
  <c r="E387" i="1"/>
  <c r="E386" i="1" s="1"/>
  <c r="D387" i="1"/>
  <c r="C387" i="1"/>
  <c r="H386" i="1"/>
  <c r="G386" i="1"/>
  <c r="F386" i="1"/>
  <c r="D386" i="1"/>
  <c r="C386" i="1"/>
  <c r="H385" i="1"/>
  <c r="G385" i="1"/>
  <c r="F385" i="1"/>
  <c r="E385" i="1"/>
  <c r="E384" i="1" s="1"/>
  <c r="D385" i="1"/>
  <c r="C385" i="1"/>
  <c r="H384" i="1"/>
  <c r="G384" i="1"/>
  <c r="F384" i="1"/>
  <c r="D384" i="1"/>
  <c r="C384" i="1"/>
  <c r="H383" i="1"/>
  <c r="G383" i="1"/>
  <c r="F383" i="1"/>
  <c r="E383" i="1"/>
  <c r="E382" i="1" s="1"/>
  <c r="D383" i="1"/>
  <c r="C383" i="1"/>
  <c r="H382" i="1"/>
  <c r="G382" i="1"/>
  <c r="G381" i="1" s="1"/>
  <c r="F382" i="1"/>
  <c r="D382" i="1"/>
  <c r="C382" i="1"/>
  <c r="C381" i="1" s="1"/>
  <c r="H381" i="1"/>
  <c r="F381" i="1"/>
  <c r="D381" i="1"/>
  <c r="H380" i="1"/>
  <c r="G380" i="1"/>
  <c r="G379" i="1" s="1"/>
  <c r="F380" i="1"/>
  <c r="F379" i="1" s="1"/>
  <c r="E380" i="1"/>
  <c r="D380" i="1"/>
  <c r="C380" i="1"/>
  <c r="C379" i="1" s="1"/>
  <c r="H379" i="1"/>
  <c r="E379" i="1"/>
  <c r="D379" i="1"/>
  <c r="H378" i="1"/>
  <c r="G378" i="1"/>
  <c r="G377" i="1" s="1"/>
  <c r="F378" i="1"/>
  <c r="F377" i="1" s="1"/>
  <c r="E378" i="1"/>
  <c r="D378" i="1"/>
  <c r="C378" i="1"/>
  <c r="C377" i="1" s="1"/>
  <c r="H377" i="1"/>
  <c r="E377" i="1"/>
  <c r="D377" i="1"/>
  <c r="H376" i="1"/>
  <c r="G376" i="1"/>
  <c r="G375" i="1" s="1"/>
  <c r="F376" i="1"/>
  <c r="F375" i="1" s="1"/>
  <c r="E376" i="1"/>
  <c r="D376" i="1"/>
  <c r="C376" i="1"/>
  <c r="C375" i="1" s="1"/>
  <c r="H375" i="1"/>
  <c r="E375" i="1"/>
  <c r="D375" i="1"/>
  <c r="H374" i="1"/>
  <c r="G374" i="1"/>
  <c r="G373" i="1" s="1"/>
  <c r="F374" i="1"/>
  <c r="E374" i="1"/>
  <c r="D374" i="1"/>
  <c r="C374" i="1"/>
  <c r="C373" i="1" s="1"/>
  <c r="H373" i="1"/>
  <c r="F373" i="1"/>
  <c r="E373" i="1"/>
  <c r="D373" i="1"/>
  <c r="H372" i="1"/>
  <c r="G372" i="1"/>
  <c r="G371" i="1" s="1"/>
  <c r="F372" i="1"/>
  <c r="E372" i="1"/>
  <c r="D372" i="1"/>
  <c r="C372" i="1"/>
  <c r="C371" i="1" s="1"/>
  <c r="H371" i="1"/>
  <c r="F371" i="1"/>
  <c r="E371" i="1"/>
  <c r="D371" i="1"/>
  <c r="H370" i="1"/>
  <c r="G370" i="1"/>
  <c r="G369" i="1" s="1"/>
  <c r="F370" i="1"/>
  <c r="E370" i="1"/>
  <c r="D370" i="1"/>
  <c r="C370" i="1"/>
  <c r="C369" i="1" s="1"/>
  <c r="H369" i="1"/>
  <c r="F369" i="1"/>
  <c r="E369" i="1"/>
  <c r="D369" i="1"/>
  <c r="H368" i="1"/>
  <c r="G368" i="1"/>
  <c r="G367" i="1" s="1"/>
  <c r="G366" i="1" s="1"/>
  <c r="F368" i="1"/>
  <c r="E368" i="1"/>
  <c r="D368" i="1"/>
  <c r="C368" i="1"/>
  <c r="C367" i="1" s="1"/>
  <c r="C366" i="1" s="1"/>
  <c r="H367" i="1"/>
  <c r="F367" i="1"/>
  <c r="E367" i="1"/>
  <c r="E366" i="1" s="1"/>
  <c r="D367" i="1"/>
  <c r="H366" i="1"/>
  <c r="D366" i="1"/>
  <c r="H365" i="1"/>
  <c r="G365" i="1"/>
  <c r="F365" i="1"/>
  <c r="F364" i="1" s="1"/>
  <c r="E365" i="1"/>
  <c r="E364" i="1" s="1"/>
  <c r="D365" i="1"/>
  <c r="C365" i="1"/>
  <c r="H364" i="1"/>
  <c r="G364" i="1"/>
  <c r="D364" i="1"/>
  <c r="C364" i="1"/>
  <c r="H363" i="1"/>
  <c r="G363" i="1"/>
  <c r="F363" i="1"/>
  <c r="F362" i="1" s="1"/>
  <c r="E363" i="1"/>
  <c r="E362" i="1" s="1"/>
  <c r="D363" i="1"/>
  <c r="C363" i="1"/>
  <c r="H362" i="1"/>
  <c r="G362" i="1"/>
  <c r="D362" i="1"/>
  <c r="C362" i="1"/>
  <c r="H361" i="1"/>
  <c r="G361" i="1"/>
  <c r="F361" i="1"/>
  <c r="E361" i="1"/>
  <c r="E360" i="1" s="1"/>
  <c r="D361" i="1"/>
  <c r="C361" i="1"/>
  <c r="H360" i="1"/>
  <c r="G360" i="1"/>
  <c r="F360" i="1"/>
  <c r="D360" i="1"/>
  <c r="C360" i="1"/>
  <c r="H359" i="1"/>
  <c r="H358" i="1" s="1"/>
  <c r="G359" i="1"/>
  <c r="F359" i="1"/>
  <c r="E359" i="1"/>
  <c r="D359" i="1"/>
  <c r="D358" i="1" s="1"/>
  <c r="C359" i="1"/>
  <c r="C358" i="1" s="1"/>
  <c r="G358" i="1"/>
  <c r="F358" i="1"/>
  <c r="E358" i="1"/>
  <c r="H357" i="1"/>
  <c r="H356" i="1" s="1"/>
  <c r="G357" i="1"/>
  <c r="G356" i="1" s="1"/>
  <c r="G353" i="1" s="1"/>
  <c r="F357" i="1"/>
  <c r="E357" i="1"/>
  <c r="D357" i="1"/>
  <c r="D356" i="1" s="1"/>
  <c r="C357" i="1"/>
  <c r="F356" i="1"/>
  <c r="E356" i="1"/>
  <c r="C356" i="1"/>
  <c r="H355" i="1"/>
  <c r="H354" i="1" s="1"/>
  <c r="H353" i="1" s="1"/>
  <c r="H352" i="1" s="1"/>
  <c r="G355" i="1"/>
  <c r="F355" i="1"/>
  <c r="E355" i="1"/>
  <c r="D355" i="1"/>
  <c r="D354" i="1" s="1"/>
  <c r="D353" i="1" s="1"/>
  <c r="C355" i="1"/>
  <c r="C354" i="1" s="1"/>
  <c r="C353" i="1" s="1"/>
  <c r="G354" i="1"/>
  <c r="F354" i="1"/>
  <c r="F353" i="1" s="1"/>
  <c r="E354" i="1"/>
  <c r="E353" i="1" s="1"/>
  <c r="H351" i="1"/>
  <c r="G351" i="1"/>
  <c r="F351" i="1"/>
  <c r="E351" i="1"/>
  <c r="D351" i="1"/>
  <c r="C351" i="1"/>
  <c r="H350" i="1"/>
  <c r="G350" i="1"/>
  <c r="F350" i="1"/>
  <c r="E350" i="1"/>
  <c r="D350" i="1"/>
  <c r="C350" i="1"/>
  <c r="H349" i="1"/>
  <c r="G349" i="1"/>
  <c r="F349" i="1"/>
  <c r="E349" i="1"/>
  <c r="D349" i="1"/>
  <c r="C349" i="1"/>
  <c r="C348" i="1" s="1"/>
  <c r="H348" i="1"/>
  <c r="G348" i="1"/>
  <c r="F348" i="1"/>
  <c r="E348" i="1"/>
  <c r="D348" i="1"/>
  <c r="H347" i="1"/>
  <c r="G347" i="1"/>
  <c r="F347" i="1"/>
  <c r="E347" i="1"/>
  <c r="D347" i="1"/>
  <c r="C347" i="1"/>
  <c r="H346" i="1"/>
  <c r="G346" i="1"/>
  <c r="F346" i="1"/>
  <c r="E346" i="1"/>
  <c r="D346" i="1"/>
  <c r="C346" i="1"/>
  <c r="H345" i="1"/>
  <c r="G345" i="1"/>
  <c r="F345" i="1"/>
  <c r="E345" i="1"/>
  <c r="D345" i="1"/>
  <c r="C345" i="1"/>
  <c r="H344" i="1"/>
  <c r="G344" i="1"/>
  <c r="F344" i="1"/>
  <c r="E344" i="1"/>
  <c r="D344" i="1"/>
  <c r="C344" i="1"/>
  <c r="H343" i="1"/>
  <c r="G343" i="1"/>
  <c r="F343" i="1"/>
  <c r="E343" i="1"/>
  <c r="D343" i="1"/>
  <c r="C343" i="1"/>
  <c r="C342" i="1" s="1"/>
  <c r="H342" i="1"/>
  <c r="G342" i="1"/>
  <c r="F342" i="1"/>
  <c r="E342" i="1"/>
  <c r="D342" i="1"/>
  <c r="H341" i="1"/>
  <c r="G341" i="1"/>
  <c r="F341" i="1"/>
  <c r="D341" i="1"/>
  <c r="H340" i="1"/>
  <c r="G340" i="1"/>
  <c r="F340" i="1"/>
  <c r="E340" i="1"/>
  <c r="E339" i="1" s="1"/>
  <c r="D340" i="1"/>
  <c r="C340" i="1"/>
  <c r="H339" i="1"/>
  <c r="G339" i="1"/>
  <c r="F339" i="1"/>
  <c r="D339" i="1"/>
  <c r="C339" i="1"/>
  <c r="H338" i="1"/>
  <c r="G338" i="1"/>
  <c r="F338" i="1"/>
  <c r="E338" i="1"/>
  <c r="E337" i="1" s="1"/>
  <c r="E328" i="1" s="1"/>
  <c r="D338" i="1"/>
  <c r="C338" i="1"/>
  <c r="H337" i="1"/>
  <c r="G337" i="1"/>
  <c r="F337" i="1"/>
  <c r="D337" i="1"/>
  <c r="C337" i="1"/>
  <c r="H336" i="1"/>
  <c r="G336" i="1"/>
  <c r="F336" i="1"/>
  <c r="E336" i="1"/>
  <c r="D336" i="1"/>
  <c r="C336" i="1"/>
  <c r="H335" i="1"/>
  <c r="G335" i="1"/>
  <c r="F335" i="1"/>
  <c r="E335" i="1"/>
  <c r="D335" i="1"/>
  <c r="C335" i="1"/>
  <c r="H334" i="1"/>
  <c r="G334" i="1"/>
  <c r="F334" i="1"/>
  <c r="E334" i="1"/>
  <c r="D334" i="1"/>
  <c r="D333" i="1" s="1"/>
  <c r="C334" i="1"/>
  <c r="H333" i="1"/>
  <c r="G333" i="1"/>
  <c r="F333" i="1"/>
  <c r="E333" i="1"/>
  <c r="C333" i="1"/>
  <c r="H332" i="1"/>
  <c r="H331" i="1" s="1"/>
  <c r="H328" i="1" s="1"/>
  <c r="G332" i="1"/>
  <c r="F332" i="1"/>
  <c r="E332" i="1"/>
  <c r="D332" i="1"/>
  <c r="D331" i="1" s="1"/>
  <c r="D328" i="1" s="1"/>
  <c r="C332" i="1"/>
  <c r="G331" i="1"/>
  <c r="F331" i="1"/>
  <c r="E331" i="1"/>
  <c r="C331" i="1"/>
  <c r="H330" i="1"/>
  <c r="G330" i="1"/>
  <c r="F330" i="1"/>
  <c r="E330" i="1"/>
  <c r="D330" i="1"/>
  <c r="C330" i="1"/>
  <c r="H329" i="1"/>
  <c r="G329" i="1"/>
  <c r="F329" i="1"/>
  <c r="E329" i="1"/>
  <c r="D329" i="1"/>
  <c r="C329" i="1"/>
  <c r="G328" i="1"/>
  <c r="F328" i="1"/>
  <c r="C328" i="1"/>
  <c r="H327" i="1"/>
  <c r="G327" i="1"/>
  <c r="F327" i="1"/>
  <c r="E327" i="1"/>
  <c r="E326" i="1" s="1"/>
  <c r="D327" i="1"/>
  <c r="C327" i="1"/>
  <c r="H326" i="1"/>
  <c r="G326" i="1"/>
  <c r="F326" i="1"/>
  <c r="D326" i="1"/>
  <c r="C326" i="1"/>
  <c r="H325" i="1"/>
  <c r="H324" i="1" s="1"/>
  <c r="G325" i="1"/>
  <c r="F325" i="1"/>
  <c r="E325" i="1"/>
  <c r="D325" i="1"/>
  <c r="D324" i="1" s="1"/>
  <c r="C325" i="1"/>
  <c r="G324" i="1"/>
  <c r="F324" i="1"/>
  <c r="E324" i="1"/>
  <c r="C324" i="1"/>
  <c r="H323" i="1"/>
  <c r="H322" i="1" s="1"/>
  <c r="G323" i="1"/>
  <c r="F323" i="1"/>
  <c r="E323" i="1"/>
  <c r="D323" i="1"/>
  <c r="D322" i="1" s="1"/>
  <c r="C323" i="1"/>
  <c r="C322" i="1" s="1"/>
  <c r="G322" i="1"/>
  <c r="F322" i="1"/>
  <c r="E322" i="1"/>
  <c r="H321" i="1"/>
  <c r="H320" i="1" s="1"/>
  <c r="G321" i="1"/>
  <c r="G320" i="1" s="1"/>
  <c r="F321" i="1"/>
  <c r="E321" i="1"/>
  <c r="D321" i="1"/>
  <c r="D320" i="1" s="1"/>
  <c r="C321" i="1"/>
  <c r="C320" i="1" s="1"/>
  <c r="F320" i="1"/>
  <c r="E320" i="1"/>
  <c r="H319" i="1"/>
  <c r="H318" i="1" s="1"/>
  <c r="G319" i="1"/>
  <c r="G318" i="1" s="1"/>
  <c r="G317" i="1" s="1"/>
  <c r="F319" i="1"/>
  <c r="E319" i="1"/>
  <c r="D319" i="1"/>
  <c r="D318" i="1" s="1"/>
  <c r="C319" i="1"/>
  <c r="C318" i="1" s="1"/>
  <c r="C317" i="1" s="1"/>
  <c r="F318" i="1"/>
  <c r="F317" i="1" s="1"/>
  <c r="E318" i="1"/>
  <c r="H316" i="1"/>
  <c r="G316" i="1"/>
  <c r="F316" i="1"/>
  <c r="F315" i="1" s="1"/>
  <c r="E316" i="1"/>
  <c r="D316" i="1"/>
  <c r="C316" i="1"/>
  <c r="C315" i="1" s="1"/>
  <c r="H315" i="1"/>
  <c r="G315" i="1"/>
  <c r="E315" i="1"/>
  <c r="D315" i="1"/>
  <c r="H314" i="1"/>
  <c r="G314" i="1"/>
  <c r="F314" i="1"/>
  <c r="E314" i="1"/>
  <c r="D314" i="1"/>
  <c r="C314" i="1"/>
  <c r="H313" i="1"/>
  <c r="G313" i="1"/>
  <c r="F313" i="1"/>
  <c r="E313" i="1"/>
  <c r="D313" i="1"/>
  <c r="C313" i="1"/>
  <c r="H312" i="1"/>
  <c r="G312" i="1"/>
  <c r="F312" i="1"/>
  <c r="E312" i="1"/>
  <c r="D312" i="1"/>
  <c r="C312" i="1"/>
  <c r="H311" i="1"/>
  <c r="G311" i="1"/>
  <c r="F311" i="1"/>
  <c r="E311" i="1"/>
  <c r="D311" i="1"/>
  <c r="C311" i="1"/>
  <c r="H310" i="1"/>
  <c r="G310" i="1"/>
  <c r="F310" i="1"/>
  <c r="F309" i="1" s="1"/>
  <c r="E310" i="1"/>
  <c r="D310" i="1"/>
  <c r="C310" i="1"/>
  <c r="H309" i="1"/>
  <c r="G309" i="1"/>
  <c r="E309" i="1"/>
  <c r="D309" i="1"/>
  <c r="C309" i="1"/>
  <c r="H308" i="1"/>
  <c r="G308" i="1"/>
  <c r="F308" i="1"/>
  <c r="F307" i="1" s="1"/>
  <c r="E308" i="1"/>
  <c r="D308" i="1"/>
  <c r="C308" i="1"/>
  <c r="H307" i="1"/>
  <c r="G307" i="1"/>
  <c r="E307" i="1"/>
  <c r="D307" i="1"/>
  <c r="C307" i="1"/>
  <c r="H306" i="1"/>
  <c r="G306" i="1"/>
  <c r="F306" i="1"/>
  <c r="F305" i="1" s="1"/>
  <c r="E306" i="1"/>
  <c r="D306" i="1"/>
  <c r="C306" i="1"/>
  <c r="C305" i="1" s="1"/>
  <c r="H305" i="1"/>
  <c r="G305" i="1"/>
  <c r="E305" i="1"/>
  <c r="D305" i="1"/>
  <c r="H304" i="1"/>
  <c r="G304" i="1"/>
  <c r="G303" i="1" s="1"/>
  <c r="F304" i="1"/>
  <c r="F303" i="1" s="1"/>
  <c r="E304" i="1"/>
  <c r="D304" i="1"/>
  <c r="C304" i="1"/>
  <c r="C303" i="1" s="1"/>
  <c r="H303" i="1"/>
  <c r="E303" i="1"/>
  <c r="D303" i="1"/>
  <c r="H302" i="1"/>
  <c r="G302" i="1"/>
  <c r="F302" i="1"/>
  <c r="E302" i="1"/>
  <c r="D302" i="1"/>
  <c r="C302" i="1"/>
  <c r="H301" i="1"/>
  <c r="G301" i="1"/>
  <c r="F301" i="1"/>
  <c r="E301" i="1"/>
  <c r="D301" i="1"/>
  <c r="C301" i="1"/>
  <c r="H300" i="1"/>
  <c r="G300" i="1"/>
  <c r="G299" i="1" s="1"/>
  <c r="F300" i="1"/>
  <c r="E300" i="1"/>
  <c r="D300" i="1"/>
  <c r="C300" i="1"/>
  <c r="C299" i="1" s="1"/>
  <c r="H299" i="1"/>
  <c r="F299" i="1"/>
  <c r="E299" i="1"/>
  <c r="D299" i="1"/>
  <c r="H298" i="1"/>
  <c r="G298" i="1"/>
  <c r="G297" i="1" s="1"/>
  <c r="F298" i="1"/>
  <c r="E298" i="1"/>
  <c r="D298" i="1"/>
  <c r="C298" i="1"/>
  <c r="C297" i="1" s="1"/>
  <c r="H297" i="1"/>
  <c r="F297" i="1"/>
  <c r="E297" i="1"/>
  <c r="D297" i="1"/>
  <c r="H296" i="1"/>
  <c r="G296" i="1"/>
  <c r="G295" i="1" s="1"/>
  <c r="F296" i="1"/>
  <c r="F295" i="1" s="1"/>
  <c r="E296" i="1"/>
  <c r="D296" i="1"/>
  <c r="C296" i="1"/>
  <c r="C295" i="1" s="1"/>
  <c r="H295" i="1"/>
  <c r="E295" i="1"/>
  <c r="D295" i="1"/>
  <c r="H294" i="1"/>
  <c r="G294" i="1"/>
  <c r="G293" i="1" s="1"/>
  <c r="F294" i="1"/>
  <c r="F293" i="1" s="1"/>
  <c r="E294" i="1"/>
  <c r="D294" i="1"/>
  <c r="C294" i="1"/>
  <c r="C293" i="1" s="1"/>
  <c r="H293" i="1"/>
  <c r="E293" i="1"/>
  <c r="D293" i="1"/>
  <c r="H292" i="1"/>
  <c r="G292" i="1"/>
  <c r="G291" i="1" s="1"/>
  <c r="F292" i="1"/>
  <c r="F291" i="1" s="1"/>
  <c r="E292" i="1"/>
  <c r="D292" i="1"/>
  <c r="C292" i="1"/>
  <c r="C291" i="1" s="1"/>
  <c r="H291" i="1"/>
  <c r="E291" i="1"/>
  <c r="D291" i="1"/>
  <c r="H290" i="1"/>
  <c r="G290" i="1"/>
  <c r="G289" i="1" s="1"/>
  <c r="F290" i="1"/>
  <c r="F289" i="1" s="1"/>
  <c r="E290" i="1"/>
  <c r="D290" i="1"/>
  <c r="C290" i="1"/>
  <c r="C289" i="1" s="1"/>
  <c r="H289" i="1"/>
  <c r="E289" i="1"/>
  <c r="D289" i="1"/>
  <c r="H288" i="1"/>
  <c r="G288" i="1"/>
  <c r="G287" i="1" s="1"/>
  <c r="F288" i="1"/>
  <c r="E288" i="1"/>
  <c r="D288" i="1"/>
  <c r="C288" i="1"/>
  <c r="C287" i="1" s="1"/>
  <c r="H287" i="1"/>
  <c r="F287" i="1"/>
  <c r="E287" i="1"/>
  <c r="D287" i="1"/>
  <c r="H286" i="1"/>
  <c r="G286" i="1"/>
  <c r="G285" i="1" s="1"/>
  <c r="F286" i="1"/>
  <c r="E286" i="1"/>
  <c r="D286" i="1"/>
  <c r="C286" i="1"/>
  <c r="C285" i="1" s="1"/>
  <c r="H285" i="1"/>
  <c r="F285" i="1"/>
  <c r="E285" i="1"/>
  <c r="D285" i="1"/>
  <c r="H284" i="1"/>
  <c r="G284" i="1"/>
  <c r="G283" i="1" s="1"/>
  <c r="F284" i="1"/>
  <c r="E284" i="1"/>
  <c r="D284" i="1"/>
  <c r="C284" i="1"/>
  <c r="C283" i="1" s="1"/>
  <c r="H283" i="1"/>
  <c r="F283" i="1"/>
  <c r="E283" i="1"/>
  <c r="D283" i="1"/>
  <c r="H282" i="1"/>
  <c r="G282" i="1"/>
  <c r="G281" i="1" s="1"/>
  <c r="F282" i="1"/>
  <c r="F281" i="1" s="1"/>
  <c r="E282" i="1"/>
  <c r="D282" i="1"/>
  <c r="C282" i="1"/>
  <c r="C281" i="1" s="1"/>
  <c r="H281" i="1"/>
  <c r="E281" i="1"/>
  <c r="D281" i="1"/>
  <c r="H280" i="1"/>
  <c r="G280" i="1"/>
  <c r="G279" i="1" s="1"/>
  <c r="F280" i="1"/>
  <c r="E280" i="1"/>
  <c r="D280" i="1"/>
  <c r="C280" i="1"/>
  <c r="H279" i="1"/>
  <c r="F279" i="1"/>
  <c r="E279" i="1"/>
  <c r="D279" i="1"/>
  <c r="C279" i="1"/>
  <c r="H278" i="1"/>
  <c r="G278" i="1"/>
  <c r="G277" i="1" s="1"/>
  <c r="F278" i="1"/>
  <c r="F277" i="1" s="1"/>
  <c r="E278" i="1"/>
  <c r="D278" i="1"/>
  <c r="C278" i="1"/>
  <c r="C277" i="1" s="1"/>
  <c r="H277" i="1"/>
  <c r="E277" i="1"/>
  <c r="D277" i="1"/>
  <c r="H276" i="1"/>
  <c r="G276" i="1"/>
  <c r="G275" i="1" s="1"/>
  <c r="F276" i="1"/>
  <c r="E276" i="1"/>
  <c r="D276" i="1"/>
  <c r="C276" i="1"/>
  <c r="C275" i="1" s="1"/>
  <c r="H275" i="1"/>
  <c r="F275" i="1"/>
  <c r="E275" i="1"/>
  <c r="D275" i="1"/>
  <c r="H274" i="1"/>
  <c r="G274" i="1"/>
  <c r="G273" i="1" s="1"/>
  <c r="F274" i="1"/>
  <c r="F273" i="1" s="1"/>
  <c r="E274" i="1"/>
  <c r="D274" i="1"/>
  <c r="C274" i="1"/>
  <c r="C273" i="1" s="1"/>
  <c r="H273" i="1"/>
  <c r="E273" i="1"/>
  <c r="D273" i="1"/>
  <c r="H272" i="1"/>
  <c r="G272" i="1"/>
  <c r="G271" i="1" s="1"/>
  <c r="F272" i="1"/>
  <c r="F271" i="1" s="1"/>
  <c r="E272" i="1"/>
  <c r="D272" i="1"/>
  <c r="C272" i="1"/>
  <c r="H271" i="1"/>
  <c r="E271" i="1"/>
  <c r="D271" i="1"/>
  <c r="C271" i="1"/>
  <c r="H270" i="1"/>
  <c r="G270" i="1"/>
  <c r="F270" i="1"/>
  <c r="F269" i="1" s="1"/>
  <c r="E270" i="1"/>
  <c r="D270" i="1"/>
  <c r="C270" i="1"/>
  <c r="C269" i="1" s="1"/>
  <c r="H269" i="1"/>
  <c r="G269" i="1"/>
  <c r="E269" i="1"/>
  <c r="D269" i="1"/>
  <c r="H268" i="1"/>
  <c r="G268" i="1"/>
  <c r="G267" i="1" s="1"/>
  <c r="G264" i="1" s="1"/>
  <c r="G263" i="1" s="1"/>
  <c r="F268" i="1"/>
  <c r="F267" i="1" s="1"/>
  <c r="E268" i="1"/>
  <c r="D268" i="1"/>
  <c r="C268" i="1"/>
  <c r="C267" i="1" s="1"/>
  <c r="H267" i="1"/>
  <c r="E267" i="1"/>
  <c r="D267" i="1"/>
  <c r="H266" i="1"/>
  <c r="G266" i="1"/>
  <c r="F266" i="1"/>
  <c r="F265" i="1" s="1"/>
  <c r="F264" i="1" s="1"/>
  <c r="F263" i="1" s="1"/>
  <c r="E266" i="1"/>
  <c r="D266" i="1"/>
  <c r="C266" i="1"/>
  <c r="H265" i="1"/>
  <c r="H264" i="1" s="1"/>
  <c r="G265" i="1"/>
  <c r="E265" i="1"/>
  <c r="D265" i="1"/>
  <c r="D264" i="1" s="1"/>
  <c r="C265" i="1"/>
  <c r="E264" i="1"/>
  <c r="H262" i="1"/>
  <c r="G262" i="1"/>
  <c r="F262" i="1"/>
  <c r="F261" i="1" s="1"/>
  <c r="E262" i="1"/>
  <c r="D262" i="1"/>
  <c r="C262" i="1"/>
  <c r="C261" i="1" s="1"/>
  <c r="H261" i="1"/>
  <c r="G261" i="1"/>
  <c r="E261" i="1"/>
  <c r="D261" i="1"/>
  <c r="H260" i="1"/>
  <c r="G260" i="1"/>
  <c r="F260" i="1"/>
  <c r="F259" i="1" s="1"/>
  <c r="E260" i="1"/>
  <c r="D260" i="1"/>
  <c r="C260" i="1"/>
  <c r="C259" i="1" s="1"/>
  <c r="H259" i="1"/>
  <c r="G259" i="1"/>
  <c r="E259" i="1"/>
  <c r="D259" i="1"/>
  <c r="H258" i="1"/>
  <c r="G258" i="1"/>
  <c r="F258" i="1"/>
  <c r="F257" i="1" s="1"/>
  <c r="E258" i="1"/>
  <c r="D258" i="1"/>
  <c r="C258" i="1"/>
  <c r="C257" i="1" s="1"/>
  <c r="H257" i="1"/>
  <c r="G257" i="1"/>
  <c r="E257" i="1"/>
  <c r="D257" i="1"/>
  <c r="H256" i="1"/>
  <c r="G256" i="1"/>
  <c r="G255" i="1" s="1"/>
  <c r="G254" i="1" s="1"/>
  <c r="F256" i="1"/>
  <c r="F255" i="1" s="1"/>
  <c r="E256" i="1"/>
  <c r="D256" i="1"/>
  <c r="C256" i="1"/>
  <c r="C255" i="1" s="1"/>
  <c r="C254" i="1" s="1"/>
  <c r="H255" i="1"/>
  <c r="H254" i="1" s="1"/>
  <c r="E255" i="1"/>
  <c r="E254" i="1" s="1"/>
  <c r="D255" i="1"/>
  <c r="D254" i="1" s="1"/>
  <c r="H253" i="1"/>
  <c r="H252" i="1" s="1"/>
  <c r="G253" i="1"/>
  <c r="F253" i="1"/>
  <c r="E253" i="1"/>
  <c r="D253" i="1"/>
  <c r="D252" i="1" s="1"/>
  <c r="C253" i="1"/>
  <c r="C252" i="1" s="1"/>
  <c r="G252" i="1"/>
  <c r="F252" i="1"/>
  <c r="E252" i="1"/>
  <c r="H251" i="1"/>
  <c r="H250" i="1" s="1"/>
  <c r="G251" i="1"/>
  <c r="F251" i="1"/>
  <c r="E251" i="1"/>
  <c r="D251" i="1"/>
  <c r="D250" i="1" s="1"/>
  <c r="C251" i="1"/>
  <c r="G250" i="1"/>
  <c r="F250" i="1"/>
  <c r="E250" i="1"/>
  <c r="C250" i="1"/>
  <c r="H249" i="1"/>
  <c r="H248" i="1" s="1"/>
  <c r="G249" i="1"/>
  <c r="F249" i="1"/>
  <c r="E249" i="1"/>
  <c r="D249" i="1"/>
  <c r="D248" i="1" s="1"/>
  <c r="C249" i="1"/>
  <c r="C248" i="1" s="1"/>
  <c r="G248" i="1"/>
  <c r="F248" i="1"/>
  <c r="E248" i="1"/>
  <c r="H247" i="1"/>
  <c r="H246" i="1" s="1"/>
  <c r="G247" i="1"/>
  <c r="F247" i="1"/>
  <c r="E247" i="1"/>
  <c r="D247" i="1"/>
  <c r="D246" i="1" s="1"/>
  <c r="C247" i="1"/>
  <c r="C246" i="1" s="1"/>
  <c r="G246" i="1"/>
  <c r="F246" i="1"/>
  <c r="E246" i="1"/>
  <c r="H245" i="1"/>
  <c r="H244" i="1" s="1"/>
  <c r="G245" i="1"/>
  <c r="G244" i="1" s="1"/>
  <c r="F245" i="1"/>
  <c r="E245" i="1"/>
  <c r="D245" i="1"/>
  <c r="D244" i="1" s="1"/>
  <c r="C245" i="1"/>
  <c r="F244" i="1"/>
  <c r="E244" i="1"/>
  <c r="C244" i="1"/>
  <c r="H243" i="1"/>
  <c r="H242" i="1" s="1"/>
  <c r="G243" i="1"/>
  <c r="F243" i="1"/>
  <c r="E243" i="1"/>
  <c r="D243" i="1"/>
  <c r="D242" i="1" s="1"/>
  <c r="C243" i="1"/>
  <c r="G242" i="1"/>
  <c r="F242" i="1"/>
  <c r="E242" i="1"/>
  <c r="C242" i="1"/>
  <c r="H241" i="1"/>
  <c r="H240" i="1" s="1"/>
  <c r="G241" i="1"/>
  <c r="F241" i="1"/>
  <c r="E241" i="1"/>
  <c r="D241" i="1"/>
  <c r="D240" i="1" s="1"/>
  <c r="C241" i="1"/>
  <c r="C240" i="1" s="1"/>
  <c r="G240" i="1"/>
  <c r="F240" i="1"/>
  <c r="E240" i="1"/>
  <c r="H239" i="1"/>
  <c r="H238" i="1" s="1"/>
  <c r="G239" i="1"/>
  <c r="G238" i="1" s="1"/>
  <c r="F239" i="1"/>
  <c r="E239" i="1"/>
  <c r="D239" i="1"/>
  <c r="D238" i="1" s="1"/>
  <c r="C239" i="1"/>
  <c r="C238" i="1" s="1"/>
  <c r="F238" i="1"/>
  <c r="E238" i="1"/>
  <c r="H237" i="1"/>
  <c r="H236" i="1" s="1"/>
  <c r="G237" i="1"/>
  <c r="G236" i="1" s="1"/>
  <c r="G227" i="1" s="1"/>
  <c r="F237" i="1"/>
  <c r="E237" i="1"/>
  <c r="D237" i="1"/>
  <c r="D236" i="1" s="1"/>
  <c r="C237" i="1"/>
  <c r="C236" i="1" s="1"/>
  <c r="F236" i="1"/>
  <c r="E236" i="1"/>
  <c r="H235" i="1"/>
  <c r="H234" i="1" s="1"/>
  <c r="G235" i="1"/>
  <c r="F235" i="1"/>
  <c r="E235" i="1"/>
  <c r="D235" i="1"/>
  <c r="D234" i="1" s="1"/>
  <c r="C235" i="1"/>
  <c r="G234" i="1"/>
  <c r="F234" i="1"/>
  <c r="E234" i="1"/>
  <c r="C234" i="1"/>
  <c r="H233" i="1"/>
  <c r="H232" i="1" s="1"/>
  <c r="G233" i="1"/>
  <c r="F233" i="1"/>
  <c r="E233" i="1"/>
  <c r="D233" i="1"/>
  <c r="D232" i="1" s="1"/>
  <c r="C233" i="1"/>
  <c r="C232" i="1" s="1"/>
  <c r="G232" i="1"/>
  <c r="F232" i="1"/>
  <c r="E232" i="1"/>
  <c r="H231" i="1"/>
  <c r="H230" i="1" s="1"/>
  <c r="G231" i="1"/>
  <c r="F231" i="1"/>
  <c r="E231" i="1"/>
  <c r="D231" i="1"/>
  <c r="D230" i="1" s="1"/>
  <c r="C231" i="1"/>
  <c r="G230" i="1"/>
  <c r="F230" i="1"/>
  <c r="E230" i="1"/>
  <c r="C230" i="1"/>
  <c r="H229" i="1"/>
  <c r="H228" i="1" s="1"/>
  <c r="G229" i="1"/>
  <c r="F229" i="1"/>
  <c r="E229" i="1"/>
  <c r="D229" i="1"/>
  <c r="D228" i="1" s="1"/>
  <c r="C229" i="1"/>
  <c r="G228" i="1"/>
  <c r="F228" i="1"/>
  <c r="F227" i="1" s="1"/>
  <c r="E228" i="1"/>
  <c r="C228" i="1"/>
  <c r="E227" i="1"/>
  <c r="H226" i="1"/>
  <c r="G226" i="1"/>
  <c r="F226" i="1"/>
  <c r="F225" i="1" s="1"/>
  <c r="E226" i="1"/>
  <c r="D226" i="1"/>
  <c r="C226" i="1"/>
  <c r="H225" i="1"/>
  <c r="G225" i="1"/>
  <c r="E225" i="1"/>
  <c r="D225" i="1"/>
  <c r="C225" i="1"/>
  <c r="H224" i="1"/>
  <c r="G224" i="1"/>
  <c r="F224" i="1"/>
  <c r="F223" i="1" s="1"/>
  <c r="E224" i="1"/>
  <c r="D224" i="1"/>
  <c r="C224" i="1"/>
  <c r="H223" i="1"/>
  <c r="G223" i="1"/>
  <c r="E223" i="1"/>
  <c r="D223" i="1"/>
  <c r="C223" i="1"/>
  <c r="H222" i="1"/>
  <c r="G222" i="1"/>
  <c r="F222" i="1"/>
  <c r="E222" i="1"/>
  <c r="D222" i="1"/>
  <c r="C222" i="1"/>
  <c r="H221" i="1"/>
  <c r="H220" i="1" s="1"/>
  <c r="G221" i="1"/>
  <c r="F221" i="1"/>
  <c r="E221" i="1"/>
  <c r="D221" i="1"/>
  <c r="D220" i="1" s="1"/>
  <c r="C221" i="1"/>
  <c r="G220" i="1"/>
  <c r="F220" i="1"/>
  <c r="E220" i="1"/>
  <c r="C220" i="1"/>
  <c r="H219" i="1"/>
  <c r="H218" i="1" s="1"/>
  <c r="G219" i="1"/>
  <c r="F219" i="1"/>
  <c r="E219" i="1"/>
  <c r="D219" i="1"/>
  <c r="D218" i="1" s="1"/>
  <c r="C219" i="1"/>
  <c r="G218" i="1"/>
  <c r="F218" i="1"/>
  <c r="E218" i="1"/>
  <c r="C218" i="1"/>
  <c r="H217" i="1"/>
  <c r="H216" i="1" s="1"/>
  <c r="G217" i="1"/>
  <c r="F217" i="1"/>
  <c r="E217" i="1"/>
  <c r="D217" i="1"/>
  <c r="D216" i="1" s="1"/>
  <c r="C217" i="1"/>
  <c r="G216" i="1"/>
  <c r="F216" i="1"/>
  <c r="E216" i="1"/>
  <c r="C216" i="1"/>
  <c r="C211" i="1" s="1"/>
  <c r="H215" i="1"/>
  <c r="H214" i="1" s="1"/>
  <c r="H211" i="1" s="1"/>
  <c r="G215" i="1"/>
  <c r="F215" i="1"/>
  <c r="E215" i="1"/>
  <c r="D215" i="1"/>
  <c r="C215" i="1"/>
  <c r="G214" i="1"/>
  <c r="F214" i="1"/>
  <c r="E214" i="1"/>
  <c r="D214" i="1"/>
  <c r="C214" i="1"/>
  <c r="H213" i="1"/>
  <c r="G213" i="1"/>
  <c r="F213" i="1"/>
  <c r="E213" i="1"/>
  <c r="D213" i="1"/>
  <c r="D212" i="1" s="1"/>
  <c r="C213" i="1"/>
  <c r="H212" i="1"/>
  <c r="G212" i="1"/>
  <c r="F212" i="1"/>
  <c r="E212" i="1"/>
  <c r="C212" i="1"/>
  <c r="G211" i="1"/>
  <c r="E211" i="1"/>
  <c r="H210" i="1"/>
  <c r="G210" i="1"/>
  <c r="F210" i="1"/>
  <c r="E210" i="1"/>
  <c r="E209" i="1" s="1"/>
  <c r="E208" i="1" s="1"/>
  <c r="D210" i="1"/>
  <c r="C210" i="1"/>
  <c r="H209" i="1"/>
  <c r="G209" i="1"/>
  <c r="G208" i="1" s="1"/>
  <c r="F209" i="1"/>
  <c r="F208" i="1" s="1"/>
  <c r="D209" i="1"/>
  <c r="C209" i="1"/>
  <c r="C208" i="1" s="1"/>
  <c r="H208" i="1"/>
  <c r="D208" i="1"/>
  <c r="H207" i="1"/>
  <c r="G207" i="1"/>
  <c r="F207" i="1"/>
  <c r="E207" i="1"/>
  <c r="D207" i="1"/>
  <c r="C207" i="1"/>
  <c r="H206" i="1"/>
  <c r="G206" i="1"/>
  <c r="F206" i="1"/>
  <c r="E206" i="1"/>
  <c r="D206" i="1"/>
  <c r="C206" i="1"/>
  <c r="H205" i="1"/>
  <c r="G205" i="1"/>
  <c r="F205" i="1"/>
  <c r="E205" i="1"/>
  <c r="D205" i="1"/>
  <c r="C205" i="1"/>
  <c r="H204" i="1"/>
  <c r="G204" i="1"/>
  <c r="F204" i="1"/>
  <c r="E204" i="1"/>
  <c r="D204" i="1"/>
  <c r="C204" i="1"/>
  <c r="H203" i="1"/>
  <c r="G203" i="1"/>
  <c r="F203" i="1"/>
  <c r="E203" i="1"/>
  <c r="D203" i="1"/>
  <c r="C203" i="1"/>
  <c r="H202" i="1"/>
  <c r="G202" i="1"/>
  <c r="F202" i="1"/>
  <c r="E202" i="1"/>
  <c r="D202" i="1"/>
  <c r="C202" i="1"/>
  <c r="H201" i="1"/>
  <c r="G201" i="1"/>
  <c r="F201" i="1"/>
  <c r="E201" i="1"/>
  <c r="D201" i="1"/>
  <c r="C201" i="1"/>
  <c r="H200" i="1"/>
  <c r="G200" i="1"/>
  <c r="F200" i="1"/>
  <c r="E200" i="1"/>
  <c r="D200" i="1"/>
  <c r="C200" i="1"/>
  <c r="H199" i="1"/>
  <c r="G199" i="1"/>
  <c r="F199" i="1"/>
  <c r="E199" i="1"/>
  <c r="D199" i="1"/>
  <c r="C199" i="1"/>
  <c r="H198" i="1"/>
  <c r="G198" i="1"/>
  <c r="F198" i="1"/>
  <c r="E198" i="1"/>
  <c r="D198" i="1"/>
  <c r="C198" i="1"/>
  <c r="H197" i="1"/>
  <c r="G197" i="1"/>
  <c r="F197" i="1"/>
  <c r="E197" i="1"/>
  <c r="D197" i="1"/>
  <c r="C197" i="1"/>
  <c r="H196" i="1"/>
  <c r="G196" i="1"/>
  <c r="F196" i="1"/>
  <c r="E196" i="1"/>
  <c r="D196" i="1"/>
  <c r="C196" i="1"/>
  <c r="C195" i="1" s="1"/>
  <c r="C192" i="1" s="1"/>
  <c r="H195" i="1"/>
  <c r="G195" i="1"/>
  <c r="F195" i="1"/>
  <c r="E195" i="1"/>
  <c r="D195" i="1"/>
  <c r="H194" i="1"/>
  <c r="G194" i="1"/>
  <c r="F194" i="1"/>
  <c r="E194" i="1"/>
  <c r="D194" i="1"/>
  <c r="D193" i="1" s="1"/>
  <c r="D192" i="1" s="1"/>
  <c r="C194" i="1"/>
  <c r="H193" i="1"/>
  <c r="G193" i="1"/>
  <c r="F193" i="1"/>
  <c r="E193" i="1"/>
  <c r="C193" i="1"/>
  <c r="H192" i="1"/>
  <c r="G192" i="1"/>
  <c r="F192" i="1"/>
  <c r="E192" i="1"/>
  <c r="H191" i="1"/>
  <c r="G191" i="1"/>
  <c r="F191" i="1"/>
  <c r="E191" i="1"/>
  <c r="D191" i="1"/>
  <c r="C191" i="1"/>
  <c r="H190" i="1"/>
  <c r="G190" i="1"/>
  <c r="F190" i="1"/>
  <c r="E190" i="1"/>
  <c r="D190" i="1"/>
  <c r="C190" i="1"/>
  <c r="H189" i="1"/>
  <c r="G189" i="1"/>
  <c r="F189" i="1"/>
  <c r="E189" i="1"/>
  <c r="D189" i="1"/>
  <c r="C189" i="1"/>
  <c r="H188" i="1"/>
  <c r="G188" i="1"/>
  <c r="F188" i="1"/>
  <c r="E188" i="1"/>
  <c r="D188" i="1"/>
  <c r="C188" i="1"/>
  <c r="H187" i="1"/>
  <c r="G187" i="1"/>
  <c r="F187" i="1"/>
  <c r="E187" i="1"/>
  <c r="D187" i="1"/>
  <c r="C187" i="1"/>
  <c r="H186" i="1"/>
  <c r="G186" i="1"/>
  <c r="F186" i="1"/>
  <c r="E186" i="1"/>
  <c r="D186" i="1"/>
  <c r="C186" i="1"/>
  <c r="H185" i="1"/>
  <c r="G185" i="1"/>
  <c r="F185" i="1"/>
  <c r="E185" i="1"/>
  <c r="D185" i="1"/>
  <c r="D184" i="1" s="1"/>
  <c r="C185" i="1"/>
  <c r="H184" i="1"/>
  <c r="G184" i="1"/>
  <c r="F184" i="1"/>
  <c r="E184" i="1"/>
  <c r="C184" i="1"/>
  <c r="H183" i="1"/>
  <c r="H182" i="1" s="1"/>
  <c r="G183" i="1"/>
  <c r="G182" i="1" s="1"/>
  <c r="F183" i="1"/>
  <c r="E183" i="1"/>
  <c r="D183" i="1"/>
  <c r="D182" i="1" s="1"/>
  <c r="C183" i="1"/>
  <c r="C182" i="1" s="1"/>
  <c r="F182" i="1"/>
  <c r="E182" i="1"/>
  <c r="H181" i="1"/>
  <c r="G181" i="1"/>
  <c r="G180" i="1" s="1"/>
  <c r="F181" i="1"/>
  <c r="E181" i="1"/>
  <c r="D181" i="1"/>
  <c r="C181" i="1"/>
  <c r="C180" i="1" s="1"/>
  <c r="H180" i="1"/>
  <c r="F180" i="1"/>
  <c r="E180" i="1"/>
  <c r="D180" i="1"/>
  <c r="H179" i="1"/>
  <c r="G179" i="1"/>
  <c r="G178" i="1" s="1"/>
  <c r="G177" i="1" s="1"/>
  <c r="G176" i="1" s="1"/>
  <c r="F179" i="1"/>
  <c r="E179" i="1"/>
  <c r="D179" i="1"/>
  <c r="C179" i="1"/>
  <c r="C178" i="1" s="1"/>
  <c r="C177" i="1" s="1"/>
  <c r="H178" i="1"/>
  <c r="F178" i="1"/>
  <c r="E178" i="1"/>
  <c r="E177" i="1" s="1"/>
  <c r="D178" i="1"/>
  <c r="F177" i="1"/>
  <c r="H175" i="1"/>
  <c r="G175" i="1"/>
  <c r="F175" i="1"/>
  <c r="E175" i="1"/>
  <c r="D175" i="1"/>
  <c r="C175" i="1"/>
  <c r="H174" i="1"/>
  <c r="G174" i="1"/>
  <c r="F174" i="1"/>
  <c r="E174" i="1"/>
  <c r="D174" i="1"/>
  <c r="C174" i="1"/>
  <c r="H173" i="1"/>
  <c r="G173" i="1"/>
  <c r="G172" i="1" s="1"/>
  <c r="G171" i="1" s="1"/>
  <c r="F173" i="1"/>
  <c r="E173" i="1"/>
  <c r="D173" i="1"/>
  <c r="C173" i="1"/>
  <c r="C172" i="1" s="1"/>
  <c r="C171" i="1" s="1"/>
  <c r="H172" i="1"/>
  <c r="F172" i="1"/>
  <c r="E172" i="1"/>
  <c r="D172" i="1"/>
  <c r="D171" i="1" s="1"/>
  <c r="H171" i="1"/>
  <c r="F171" i="1"/>
  <c r="H170" i="1"/>
  <c r="G170" i="1"/>
  <c r="F170" i="1"/>
  <c r="E170" i="1"/>
  <c r="D170" i="1"/>
  <c r="C170" i="1"/>
  <c r="H169" i="1"/>
  <c r="G169" i="1"/>
  <c r="F169" i="1"/>
  <c r="E169" i="1"/>
  <c r="D169" i="1"/>
  <c r="C169" i="1"/>
  <c r="H168" i="1"/>
  <c r="G168" i="1"/>
  <c r="F168" i="1"/>
  <c r="E168" i="1"/>
  <c r="D168" i="1"/>
  <c r="C168" i="1"/>
  <c r="H167" i="1"/>
  <c r="G167" i="1"/>
  <c r="F167" i="1"/>
  <c r="E167" i="1"/>
  <c r="D167" i="1"/>
  <c r="C167" i="1"/>
  <c r="H166" i="1"/>
  <c r="G166" i="1"/>
  <c r="F166" i="1"/>
  <c r="E166" i="1"/>
  <c r="D166" i="1"/>
  <c r="C166" i="1"/>
  <c r="H165" i="1"/>
  <c r="G165" i="1"/>
  <c r="F165" i="1"/>
  <c r="E165" i="1"/>
  <c r="D165" i="1"/>
  <c r="C165" i="1"/>
  <c r="H164" i="1"/>
  <c r="G164" i="1"/>
  <c r="F164" i="1"/>
  <c r="E164" i="1"/>
  <c r="D164" i="1"/>
  <c r="C164" i="1"/>
  <c r="H163" i="1"/>
  <c r="G163" i="1"/>
  <c r="F163" i="1"/>
  <c r="E163" i="1"/>
  <c r="D163" i="1"/>
  <c r="C163" i="1"/>
  <c r="H162" i="1"/>
  <c r="G162" i="1"/>
  <c r="F162" i="1"/>
  <c r="E162" i="1"/>
  <c r="D162" i="1"/>
  <c r="C162" i="1"/>
  <c r="H161" i="1"/>
  <c r="G161" i="1"/>
  <c r="F161" i="1"/>
  <c r="E161" i="1"/>
  <c r="D161" i="1"/>
  <c r="C161" i="1"/>
  <c r="H160" i="1"/>
  <c r="G160" i="1"/>
  <c r="F160" i="1"/>
  <c r="E160" i="1"/>
  <c r="D160" i="1"/>
  <c r="C160" i="1"/>
  <c r="H159" i="1"/>
  <c r="G159" i="1"/>
  <c r="F159" i="1"/>
  <c r="E159" i="1"/>
  <c r="D159" i="1"/>
  <c r="C159" i="1"/>
  <c r="H158" i="1"/>
  <c r="G158" i="1"/>
  <c r="F158" i="1"/>
  <c r="E158" i="1"/>
  <c r="D158" i="1"/>
  <c r="C158" i="1"/>
  <c r="H157" i="1"/>
  <c r="G157" i="1"/>
  <c r="F157" i="1"/>
  <c r="E157" i="1"/>
  <c r="D157" i="1"/>
  <c r="C157" i="1"/>
  <c r="H156" i="1"/>
  <c r="G156" i="1"/>
  <c r="F156" i="1"/>
  <c r="E156" i="1"/>
  <c r="D156" i="1"/>
  <c r="C156" i="1"/>
  <c r="H155" i="1"/>
  <c r="G155" i="1"/>
  <c r="F155" i="1"/>
  <c r="E155" i="1"/>
  <c r="D155" i="1"/>
  <c r="C155" i="1"/>
  <c r="H154" i="1"/>
  <c r="G154" i="1"/>
  <c r="F154" i="1"/>
  <c r="E154" i="1"/>
  <c r="D154" i="1"/>
  <c r="C154" i="1"/>
  <c r="H153" i="1"/>
  <c r="G153" i="1"/>
  <c r="F153" i="1"/>
  <c r="E153" i="1"/>
  <c r="D153" i="1"/>
  <c r="C153" i="1"/>
  <c r="H152" i="1"/>
  <c r="G152" i="1"/>
  <c r="F152" i="1"/>
  <c r="E152" i="1"/>
  <c r="D152" i="1"/>
  <c r="C152" i="1"/>
  <c r="H151" i="1"/>
  <c r="G151" i="1"/>
  <c r="F151" i="1"/>
  <c r="E151" i="1"/>
  <c r="D151" i="1"/>
  <c r="C151" i="1"/>
  <c r="H150" i="1"/>
  <c r="G150" i="1"/>
  <c r="F150" i="1"/>
  <c r="E150" i="1"/>
  <c r="D150" i="1"/>
  <c r="C150" i="1"/>
  <c r="H149" i="1"/>
  <c r="G149" i="1"/>
  <c r="F149" i="1"/>
  <c r="E149" i="1"/>
  <c r="D149" i="1"/>
  <c r="C149" i="1"/>
  <c r="H148" i="1"/>
  <c r="G148" i="1"/>
  <c r="F148" i="1"/>
  <c r="E148" i="1"/>
  <c r="D148" i="1"/>
  <c r="C148" i="1"/>
  <c r="H147" i="1"/>
  <c r="G147" i="1"/>
  <c r="F147" i="1"/>
  <c r="E147" i="1"/>
  <c r="D147" i="1"/>
  <c r="C147" i="1"/>
  <c r="H146" i="1"/>
  <c r="G146" i="1"/>
  <c r="F146" i="1"/>
  <c r="E146" i="1"/>
  <c r="D146" i="1"/>
  <c r="C146" i="1"/>
  <c r="H145" i="1"/>
  <c r="G145" i="1"/>
  <c r="F145" i="1"/>
  <c r="E145" i="1"/>
  <c r="D145" i="1"/>
  <c r="C145" i="1"/>
  <c r="H144" i="1"/>
  <c r="G144" i="1"/>
  <c r="F144" i="1"/>
  <c r="E144" i="1"/>
  <c r="D144" i="1"/>
  <c r="C144" i="1"/>
  <c r="H143" i="1"/>
  <c r="G143" i="1"/>
  <c r="F143" i="1"/>
  <c r="E143" i="1"/>
  <c r="D143" i="1"/>
  <c r="C143" i="1"/>
  <c r="H142" i="1"/>
  <c r="G142" i="1"/>
  <c r="F142" i="1"/>
  <c r="E142" i="1"/>
  <c r="D142" i="1"/>
  <c r="C142" i="1"/>
  <c r="H141" i="1"/>
  <c r="G141" i="1"/>
  <c r="F141" i="1"/>
  <c r="E141" i="1"/>
  <c r="D141" i="1"/>
  <c r="C141" i="1"/>
  <c r="H140" i="1"/>
  <c r="G140" i="1"/>
  <c r="F140" i="1"/>
  <c r="E140" i="1"/>
  <c r="D140" i="1"/>
  <c r="C140" i="1"/>
  <c r="H139" i="1"/>
  <c r="G139" i="1"/>
  <c r="F139" i="1"/>
  <c r="E139" i="1"/>
  <c r="D139" i="1"/>
  <c r="C139" i="1"/>
  <c r="H138" i="1"/>
  <c r="G138" i="1"/>
  <c r="F138" i="1"/>
  <c r="E138" i="1"/>
  <c r="D138" i="1"/>
  <c r="C138" i="1"/>
  <c r="H137" i="1"/>
  <c r="G137" i="1"/>
  <c r="F137" i="1"/>
  <c r="E137" i="1"/>
  <c r="D137" i="1"/>
  <c r="C137" i="1"/>
  <c r="H136" i="1"/>
  <c r="G136" i="1"/>
  <c r="F136" i="1"/>
  <c r="E136" i="1"/>
  <c r="D136" i="1"/>
  <c r="C136" i="1"/>
  <c r="H135" i="1"/>
  <c r="G135" i="1"/>
  <c r="F135" i="1"/>
  <c r="E135" i="1"/>
  <c r="D135" i="1"/>
  <c r="C135" i="1"/>
  <c r="H134" i="1"/>
  <c r="G134" i="1"/>
  <c r="F134" i="1"/>
  <c r="E134" i="1"/>
  <c r="D134" i="1"/>
  <c r="C134" i="1"/>
  <c r="H133" i="1"/>
  <c r="G133" i="1"/>
  <c r="F133" i="1"/>
  <c r="E133" i="1"/>
  <c r="D133" i="1"/>
  <c r="C133" i="1"/>
  <c r="H132" i="1"/>
  <c r="G132" i="1"/>
  <c r="F132" i="1"/>
  <c r="E132" i="1"/>
  <c r="D132" i="1"/>
  <c r="C132" i="1"/>
  <c r="H131" i="1"/>
  <c r="G131" i="1"/>
  <c r="F131" i="1"/>
  <c r="E131" i="1"/>
  <c r="D131" i="1"/>
  <c r="C131" i="1"/>
  <c r="H130" i="1"/>
  <c r="G130" i="1"/>
  <c r="F130" i="1"/>
  <c r="E130" i="1"/>
  <c r="D130" i="1"/>
  <c r="C130" i="1"/>
  <c r="H129" i="1"/>
  <c r="G129" i="1"/>
  <c r="F129" i="1"/>
  <c r="E129" i="1"/>
  <c r="D129" i="1"/>
  <c r="C129" i="1"/>
  <c r="H128" i="1"/>
  <c r="H105" i="1" s="1"/>
  <c r="G128" i="1"/>
  <c r="F128" i="1"/>
  <c r="E128" i="1"/>
  <c r="D128" i="1"/>
  <c r="D105" i="1" s="1"/>
  <c r="C128" i="1"/>
  <c r="H127" i="1"/>
  <c r="G127" i="1"/>
  <c r="F127" i="1"/>
  <c r="E127" i="1"/>
  <c r="D127" i="1"/>
  <c r="C127" i="1"/>
  <c r="H126" i="1"/>
  <c r="G126" i="1"/>
  <c r="F126" i="1"/>
  <c r="E126" i="1"/>
  <c r="D126" i="1"/>
  <c r="C126" i="1"/>
  <c r="H125" i="1"/>
  <c r="G125" i="1"/>
  <c r="F125" i="1"/>
  <c r="E125" i="1"/>
  <c r="D125" i="1"/>
  <c r="C125" i="1"/>
  <c r="H124" i="1"/>
  <c r="G124" i="1"/>
  <c r="F124" i="1"/>
  <c r="E124" i="1"/>
  <c r="D124" i="1"/>
  <c r="C124" i="1"/>
  <c r="H123" i="1"/>
  <c r="G123" i="1"/>
  <c r="F123" i="1"/>
  <c r="E123" i="1"/>
  <c r="D123" i="1"/>
  <c r="C123" i="1"/>
  <c r="H122" i="1"/>
  <c r="G122" i="1"/>
  <c r="F122" i="1"/>
  <c r="E122" i="1"/>
  <c r="D122" i="1"/>
  <c r="C122" i="1"/>
  <c r="H121" i="1"/>
  <c r="G121" i="1"/>
  <c r="F121" i="1"/>
  <c r="E121" i="1"/>
  <c r="D121" i="1"/>
  <c r="C121" i="1"/>
  <c r="H120" i="1"/>
  <c r="G120" i="1"/>
  <c r="F120" i="1"/>
  <c r="E120" i="1"/>
  <c r="D120" i="1"/>
  <c r="C120" i="1"/>
  <c r="H119" i="1"/>
  <c r="G119" i="1"/>
  <c r="F119" i="1"/>
  <c r="E119" i="1"/>
  <c r="D119" i="1"/>
  <c r="C119" i="1"/>
  <c r="H118" i="1"/>
  <c r="G118" i="1"/>
  <c r="F118" i="1"/>
  <c r="E118" i="1"/>
  <c r="D118" i="1"/>
  <c r="C118" i="1"/>
  <c r="H117" i="1"/>
  <c r="G117" i="1"/>
  <c r="F117" i="1"/>
  <c r="E117" i="1"/>
  <c r="D117" i="1"/>
  <c r="C117" i="1"/>
  <c r="H116" i="1"/>
  <c r="G116" i="1"/>
  <c r="F116" i="1"/>
  <c r="E116" i="1"/>
  <c r="D116" i="1"/>
  <c r="C116" i="1"/>
  <c r="H115" i="1"/>
  <c r="G115" i="1"/>
  <c r="F115" i="1"/>
  <c r="E115" i="1"/>
  <c r="D115" i="1"/>
  <c r="C115" i="1"/>
  <c r="H114" i="1"/>
  <c r="G114" i="1"/>
  <c r="F114" i="1"/>
  <c r="E114" i="1"/>
  <c r="D114" i="1"/>
  <c r="C114" i="1"/>
  <c r="H113" i="1"/>
  <c r="G113" i="1"/>
  <c r="F113" i="1"/>
  <c r="E113" i="1"/>
  <c r="D113" i="1"/>
  <c r="C113" i="1"/>
  <c r="H112" i="1"/>
  <c r="G112" i="1"/>
  <c r="F112" i="1"/>
  <c r="E112" i="1"/>
  <c r="D112" i="1"/>
  <c r="C112" i="1"/>
  <c r="H111" i="1"/>
  <c r="G111" i="1"/>
  <c r="F111" i="1"/>
  <c r="E111" i="1"/>
  <c r="D111" i="1"/>
  <c r="C111" i="1"/>
  <c r="H110" i="1"/>
  <c r="G110" i="1"/>
  <c r="F110" i="1"/>
  <c r="E110" i="1"/>
  <c r="D110" i="1"/>
  <c r="C110" i="1"/>
  <c r="H109" i="1"/>
  <c r="G109" i="1"/>
  <c r="F109" i="1"/>
  <c r="E109" i="1"/>
  <c r="D109" i="1"/>
  <c r="C109" i="1"/>
  <c r="H108" i="1"/>
  <c r="G108" i="1"/>
  <c r="F108" i="1"/>
  <c r="E108" i="1"/>
  <c r="D108" i="1"/>
  <c r="C108" i="1"/>
  <c r="H107" i="1"/>
  <c r="G107" i="1"/>
  <c r="F107" i="1"/>
  <c r="E107" i="1"/>
  <c r="D107" i="1"/>
  <c r="C107" i="1"/>
  <c r="H106" i="1"/>
  <c r="G106" i="1"/>
  <c r="F106" i="1"/>
  <c r="E106" i="1"/>
  <c r="D106" i="1"/>
  <c r="C106" i="1"/>
  <c r="G105" i="1"/>
  <c r="F105" i="1"/>
  <c r="E105" i="1"/>
  <c r="C105" i="1"/>
  <c r="H104" i="1"/>
  <c r="G104" i="1"/>
  <c r="F104" i="1"/>
  <c r="E104" i="1"/>
  <c r="D104" i="1"/>
  <c r="C104" i="1"/>
  <c r="H103" i="1"/>
  <c r="G103" i="1"/>
  <c r="F103" i="1"/>
  <c r="E103" i="1"/>
  <c r="D103" i="1"/>
  <c r="C103" i="1"/>
  <c r="H102" i="1"/>
  <c r="G102" i="1"/>
  <c r="F102" i="1"/>
  <c r="E102" i="1"/>
  <c r="D102" i="1"/>
  <c r="C102" i="1"/>
  <c r="H101" i="1"/>
  <c r="G101" i="1"/>
  <c r="F101" i="1"/>
  <c r="E101" i="1"/>
  <c r="D101" i="1"/>
  <c r="C101" i="1"/>
  <c r="H100" i="1"/>
  <c r="G100" i="1"/>
  <c r="F100" i="1"/>
  <c r="E100" i="1"/>
  <c r="D100" i="1"/>
  <c r="C100" i="1"/>
  <c r="H99" i="1"/>
  <c r="G99" i="1"/>
  <c r="F99" i="1"/>
  <c r="E99" i="1"/>
  <c r="D99" i="1"/>
  <c r="C99" i="1"/>
  <c r="H98" i="1"/>
  <c r="G98" i="1"/>
  <c r="F98" i="1"/>
  <c r="E98" i="1"/>
  <c r="D98" i="1"/>
  <c r="D97" i="1" s="1"/>
  <c r="C98" i="1"/>
  <c r="C97" i="1" s="1"/>
  <c r="H97" i="1"/>
  <c r="G97" i="1"/>
  <c r="F97" i="1"/>
  <c r="E97" i="1"/>
  <c r="H96" i="1"/>
  <c r="G96" i="1"/>
  <c r="F96" i="1"/>
  <c r="E96" i="1"/>
  <c r="D96" i="1"/>
  <c r="C96" i="1"/>
  <c r="H95" i="1"/>
  <c r="G95" i="1"/>
  <c r="F95" i="1"/>
  <c r="E95" i="1"/>
  <c r="D95" i="1"/>
  <c r="C95" i="1"/>
  <c r="H94" i="1"/>
  <c r="G94" i="1"/>
  <c r="F94" i="1"/>
  <c r="E94" i="1"/>
  <c r="D94" i="1"/>
  <c r="C94" i="1"/>
  <c r="H93" i="1"/>
  <c r="G93" i="1"/>
  <c r="F93" i="1"/>
  <c r="E93" i="1"/>
  <c r="D93" i="1"/>
  <c r="C93" i="1"/>
  <c r="H92" i="1"/>
  <c r="G92" i="1"/>
  <c r="F92" i="1"/>
  <c r="E92" i="1"/>
  <c r="D92" i="1"/>
  <c r="C92" i="1"/>
  <c r="H91" i="1"/>
  <c r="G91" i="1"/>
  <c r="F91" i="1"/>
  <c r="E91" i="1"/>
  <c r="D91" i="1"/>
  <c r="C91" i="1"/>
  <c r="H90" i="1"/>
  <c r="G90" i="1"/>
  <c r="F90" i="1"/>
  <c r="E90" i="1"/>
  <c r="D90" i="1"/>
  <c r="C90" i="1"/>
  <c r="H89" i="1"/>
  <c r="H86" i="1" s="1"/>
  <c r="G89" i="1"/>
  <c r="G86" i="1" s="1"/>
  <c r="F89" i="1"/>
  <c r="E89" i="1"/>
  <c r="D89" i="1"/>
  <c r="C89" i="1"/>
  <c r="H88" i="1"/>
  <c r="G88" i="1"/>
  <c r="F88" i="1"/>
  <c r="E88" i="1"/>
  <c r="E87" i="1" s="1"/>
  <c r="E86" i="1" s="1"/>
  <c r="D88" i="1"/>
  <c r="C88" i="1"/>
  <c r="H87" i="1"/>
  <c r="G87" i="1"/>
  <c r="F87" i="1"/>
  <c r="D87" i="1"/>
  <c r="C87" i="1"/>
  <c r="F86" i="1"/>
  <c r="H84" i="1"/>
  <c r="H83" i="1" s="1"/>
  <c r="H82" i="1" s="1"/>
  <c r="H72" i="1" s="1"/>
  <c r="G84" i="1"/>
  <c r="F84" i="1"/>
  <c r="E84" i="1"/>
  <c r="D84" i="1"/>
  <c r="D83" i="1" s="1"/>
  <c r="D82" i="1" s="1"/>
  <c r="D72" i="1" s="1"/>
  <c r="C84" i="1"/>
  <c r="G83" i="1"/>
  <c r="F83" i="1"/>
  <c r="F82" i="1" s="1"/>
  <c r="F72" i="1" s="1"/>
  <c r="E83" i="1"/>
  <c r="E82" i="1" s="1"/>
  <c r="E72" i="1" s="1"/>
  <c r="C83" i="1"/>
  <c r="G82" i="1"/>
  <c r="C82" i="1"/>
  <c r="H81" i="1"/>
  <c r="G81" i="1"/>
  <c r="G80" i="1" s="1"/>
  <c r="G73" i="1" s="1"/>
  <c r="G72" i="1" s="1"/>
  <c r="F81" i="1"/>
  <c r="E81" i="1"/>
  <c r="D81" i="1"/>
  <c r="C81" i="1"/>
  <c r="C80" i="1" s="1"/>
  <c r="C73" i="1" s="1"/>
  <c r="C72" i="1" s="1"/>
  <c r="H80" i="1"/>
  <c r="F80" i="1"/>
  <c r="E80" i="1"/>
  <c r="D80" i="1"/>
  <c r="H79" i="1"/>
  <c r="G79" i="1"/>
  <c r="F79" i="1"/>
  <c r="E79" i="1"/>
  <c r="D79" i="1"/>
  <c r="C79" i="1"/>
  <c r="H78" i="1"/>
  <c r="G78" i="1"/>
  <c r="F78" i="1"/>
  <c r="E78" i="1"/>
  <c r="D78" i="1"/>
  <c r="C78" i="1"/>
  <c r="H77" i="1"/>
  <c r="G77" i="1"/>
  <c r="F77" i="1"/>
  <c r="E77" i="1"/>
  <c r="D77" i="1"/>
  <c r="C77" i="1"/>
  <c r="H76" i="1"/>
  <c r="G76" i="1"/>
  <c r="F76" i="1"/>
  <c r="E76" i="1"/>
  <c r="D76" i="1"/>
  <c r="C76" i="1"/>
  <c r="H75" i="1"/>
  <c r="G75" i="1"/>
  <c r="F75" i="1"/>
  <c r="E75" i="1"/>
  <c r="D75" i="1"/>
  <c r="C75" i="1"/>
  <c r="H74" i="1"/>
  <c r="G74" i="1"/>
  <c r="F74" i="1"/>
  <c r="E74" i="1"/>
  <c r="D74" i="1"/>
  <c r="C74" i="1"/>
  <c r="H73" i="1"/>
  <c r="F73" i="1"/>
  <c r="E73" i="1"/>
  <c r="D73" i="1"/>
  <c r="H71" i="1"/>
  <c r="G71" i="1"/>
  <c r="F71" i="1"/>
  <c r="E71" i="1"/>
  <c r="D71" i="1"/>
  <c r="C71" i="1"/>
  <c r="C70" i="1" s="1"/>
  <c r="C69" i="1" s="1"/>
  <c r="H70" i="1"/>
  <c r="G70" i="1"/>
  <c r="F70" i="1"/>
  <c r="E70" i="1"/>
  <c r="E69" i="1" s="1"/>
  <c r="D70" i="1"/>
  <c r="H69" i="1"/>
  <c r="G69" i="1"/>
  <c r="F69" i="1"/>
  <c r="D69" i="1"/>
  <c r="H68" i="1"/>
  <c r="G68" i="1"/>
  <c r="F68" i="1"/>
  <c r="E68" i="1"/>
  <c r="E67" i="1" s="1"/>
  <c r="E66" i="1" s="1"/>
  <c r="D68" i="1"/>
  <c r="C68" i="1"/>
  <c r="H67" i="1"/>
  <c r="G67" i="1"/>
  <c r="G66" i="1" s="1"/>
  <c r="F67" i="1"/>
  <c r="F66" i="1" s="1"/>
  <c r="D67" i="1"/>
  <c r="C67" i="1"/>
  <c r="C66" i="1" s="1"/>
  <c r="H66" i="1"/>
  <c r="D66" i="1"/>
  <c r="H65" i="1"/>
  <c r="G65" i="1"/>
  <c r="G64" i="1" s="1"/>
  <c r="G61" i="1" s="1"/>
  <c r="F65" i="1"/>
  <c r="E65" i="1"/>
  <c r="D65" i="1"/>
  <c r="C65" i="1"/>
  <c r="C64" i="1" s="1"/>
  <c r="C61" i="1" s="1"/>
  <c r="H64" i="1"/>
  <c r="F64" i="1"/>
  <c r="E64" i="1"/>
  <c r="D64" i="1"/>
  <c r="H63" i="1"/>
  <c r="G63" i="1"/>
  <c r="F63" i="1"/>
  <c r="E63" i="1"/>
  <c r="D63" i="1"/>
  <c r="C63" i="1"/>
  <c r="H62" i="1"/>
  <c r="G62" i="1"/>
  <c r="F62" i="1"/>
  <c r="E62" i="1"/>
  <c r="D62" i="1"/>
  <c r="C62" i="1"/>
  <c r="H61" i="1"/>
  <c r="F61" i="1"/>
  <c r="E61" i="1"/>
  <c r="D61" i="1"/>
  <c r="H60" i="1"/>
  <c r="G60" i="1"/>
  <c r="F60" i="1"/>
  <c r="E60" i="1"/>
  <c r="D60" i="1"/>
  <c r="C60" i="1"/>
  <c r="H59" i="1"/>
  <c r="G59" i="1"/>
  <c r="F59" i="1"/>
  <c r="E59" i="1"/>
  <c r="D59" i="1"/>
  <c r="C59" i="1"/>
  <c r="H58" i="1"/>
  <c r="G58" i="1"/>
  <c r="F58" i="1"/>
  <c r="E58" i="1"/>
  <c r="D58" i="1"/>
  <c r="C58" i="1"/>
  <c r="H57" i="1"/>
  <c r="G57" i="1"/>
  <c r="F57" i="1"/>
  <c r="E57" i="1"/>
  <c r="D57" i="1"/>
  <c r="C57" i="1"/>
  <c r="H56" i="1"/>
  <c r="G56" i="1"/>
  <c r="F56" i="1"/>
  <c r="E56" i="1"/>
  <c r="D56" i="1"/>
  <c r="C56" i="1"/>
  <c r="H55" i="1"/>
  <c r="G55" i="1"/>
  <c r="F55" i="1"/>
  <c r="E55" i="1"/>
  <c r="D55" i="1"/>
  <c r="C55" i="1"/>
  <c r="H54" i="1"/>
  <c r="H53" i="1" s="1"/>
  <c r="H50" i="1" s="1"/>
  <c r="G54" i="1"/>
  <c r="F54" i="1"/>
  <c r="E54" i="1"/>
  <c r="D54" i="1"/>
  <c r="C54" i="1"/>
  <c r="G53" i="1"/>
  <c r="F53" i="1"/>
  <c r="E53" i="1"/>
  <c r="D53" i="1"/>
  <c r="C53" i="1"/>
  <c r="H52" i="1"/>
  <c r="G52" i="1"/>
  <c r="F52" i="1"/>
  <c r="E52" i="1"/>
  <c r="D52" i="1"/>
  <c r="C52" i="1"/>
  <c r="H51" i="1"/>
  <c r="G51" i="1"/>
  <c r="F51" i="1"/>
  <c r="E51" i="1"/>
  <c r="D51" i="1"/>
  <c r="C51" i="1"/>
  <c r="G50" i="1"/>
  <c r="F50" i="1"/>
  <c r="E50" i="1"/>
  <c r="D50" i="1"/>
  <c r="C50" i="1"/>
  <c r="H49" i="1"/>
  <c r="H48" i="1" s="1"/>
  <c r="G49" i="1"/>
  <c r="F49" i="1"/>
  <c r="E49" i="1"/>
  <c r="D49" i="1"/>
  <c r="D48" i="1" s="1"/>
  <c r="C49" i="1"/>
  <c r="G48" i="1"/>
  <c r="F48" i="1"/>
  <c r="E48" i="1"/>
  <c r="C48" i="1"/>
  <c r="H47" i="1"/>
  <c r="G47" i="1"/>
  <c r="F47" i="1"/>
  <c r="E47" i="1"/>
  <c r="D47" i="1"/>
  <c r="C47" i="1"/>
  <c r="H46" i="1"/>
  <c r="G46" i="1"/>
  <c r="F46" i="1"/>
  <c r="E46" i="1"/>
  <c r="D46" i="1"/>
  <c r="C46" i="1"/>
  <c r="H45" i="1"/>
  <c r="H44" i="1" s="1"/>
  <c r="G45" i="1"/>
  <c r="G44" i="1" s="1"/>
  <c r="F45" i="1"/>
  <c r="E45" i="1"/>
  <c r="D45" i="1"/>
  <c r="D44" i="1" s="1"/>
  <c r="C45" i="1"/>
  <c r="C44" i="1" s="1"/>
  <c r="F44" i="1"/>
  <c r="E44" i="1"/>
  <c r="H43" i="1"/>
  <c r="H42" i="1" s="1"/>
  <c r="G43" i="1"/>
  <c r="G42" i="1" s="1"/>
  <c r="F43" i="1"/>
  <c r="E43" i="1"/>
  <c r="D43" i="1"/>
  <c r="D42" i="1" s="1"/>
  <c r="C43" i="1"/>
  <c r="C42" i="1" s="1"/>
  <c r="F42" i="1"/>
  <c r="E42" i="1"/>
  <c r="H41" i="1"/>
  <c r="H40" i="1" s="1"/>
  <c r="G41" i="1"/>
  <c r="G40" i="1" s="1"/>
  <c r="F41" i="1"/>
  <c r="E41" i="1"/>
  <c r="D41" i="1"/>
  <c r="D40" i="1" s="1"/>
  <c r="C41" i="1"/>
  <c r="C40" i="1" s="1"/>
  <c r="F40" i="1"/>
  <c r="E40" i="1"/>
  <c r="H39" i="1"/>
  <c r="H38" i="1" s="1"/>
  <c r="G39" i="1"/>
  <c r="G38" i="1" s="1"/>
  <c r="F39" i="1"/>
  <c r="E39" i="1"/>
  <c r="D39" i="1"/>
  <c r="D38" i="1" s="1"/>
  <c r="C39" i="1"/>
  <c r="C38" i="1" s="1"/>
  <c r="F38" i="1"/>
  <c r="E38" i="1"/>
  <c r="H37" i="1"/>
  <c r="H36" i="1" s="1"/>
  <c r="G37" i="1"/>
  <c r="G36" i="1" s="1"/>
  <c r="F37" i="1"/>
  <c r="E37" i="1"/>
  <c r="D37" i="1"/>
  <c r="D36" i="1" s="1"/>
  <c r="C37" i="1"/>
  <c r="C36" i="1" s="1"/>
  <c r="F36" i="1"/>
  <c r="F20" i="1" s="1"/>
  <c r="E36" i="1"/>
  <c r="H35" i="1"/>
  <c r="H34" i="1" s="1"/>
  <c r="G35" i="1"/>
  <c r="G34" i="1" s="1"/>
  <c r="F35" i="1"/>
  <c r="E35" i="1"/>
  <c r="D35" i="1"/>
  <c r="D34" i="1" s="1"/>
  <c r="C35" i="1"/>
  <c r="C34" i="1" s="1"/>
  <c r="F34" i="1"/>
  <c r="E34" i="1"/>
  <c r="H33" i="1"/>
  <c r="G33" i="1"/>
  <c r="F33" i="1"/>
  <c r="E33" i="1"/>
  <c r="D33" i="1"/>
  <c r="C33" i="1"/>
  <c r="H32" i="1"/>
  <c r="G32" i="1"/>
  <c r="F32" i="1"/>
  <c r="E32" i="1"/>
  <c r="D32" i="1"/>
  <c r="C32" i="1"/>
  <c r="H31" i="1"/>
  <c r="G31" i="1"/>
  <c r="F31" i="1"/>
  <c r="E31" i="1"/>
  <c r="D31" i="1"/>
  <c r="C31" i="1"/>
  <c r="H30" i="1"/>
  <c r="G30" i="1"/>
  <c r="F30" i="1"/>
  <c r="E30" i="1"/>
  <c r="D30" i="1"/>
  <c r="C30" i="1"/>
  <c r="H29" i="1"/>
  <c r="G29" i="1"/>
  <c r="F29" i="1"/>
  <c r="E29" i="1"/>
  <c r="D29" i="1"/>
  <c r="C29" i="1"/>
  <c r="H28" i="1"/>
  <c r="G28" i="1"/>
  <c r="F28" i="1"/>
  <c r="E28" i="1"/>
  <c r="D28" i="1"/>
  <c r="C28" i="1"/>
  <c r="H27" i="1"/>
  <c r="G27" i="1"/>
  <c r="F27" i="1"/>
  <c r="E27" i="1"/>
  <c r="D27" i="1"/>
  <c r="C27" i="1"/>
  <c r="H26" i="1"/>
  <c r="G26" i="1"/>
  <c r="G25" i="1" s="1"/>
  <c r="F26" i="1"/>
  <c r="E26" i="1"/>
  <c r="D26" i="1"/>
  <c r="D25" i="1" s="1"/>
  <c r="C26" i="1"/>
  <c r="C25" i="1" s="1"/>
  <c r="H25" i="1"/>
  <c r="F25" i="1"/>
  <c r="E25" i="1"/>
  <c r="H24" i="1"/>
  <c r="G24" i="1"/>
  <c r="F24" i="1"/>
  <c r="E24" i="1"/>
  <c r="D24" i="1"/>
  <c r="C24" i="1"/>
  <c r="H23" i="1"/>
  <c r="G23" i="1"/>
  <c r="F23" i="1"/>
  <c r="E23" i="1"/>
  <c r="D23" i="1"/>
  <c r="C23" i="1"/>
  <c r="H22" i="1"/>
  <c r="G22" i="1"/>
  <c r="F22" i="1"/>
  <c r="E22" i="1"/>
  <c r="D22" i="1"/>
  <c r="C22" i="1"/>
  <c r="H21" i="1"/>
  <c r="G21" i="1"/>
  <c r="F21" i="1"/>
  <c r="E21" i="1"/>
  <c r="D21" i="1"/>
  <c r="C21" i="1"/>
  <c r="E20" i="1"/>
  <c r="H19" i="1"/>
  <c r="G19" i="1"/>
  <c r="G18" i="1" s="1"/>
  <c r="G17" i="1" s="1"/>
  <c r="F19" i="1"/>
  <c r="E19" i="1"/>
  <c r="D19" i="1"/>
  <c r="C19" i="1"/>
  <c r="H18" i="1"/>
  <c r="F18" i="1"/>
  <c r="E18" i="1"/>
  <c r="D18" i="1"/>
  <c r="C18" i="1"/>
  <c r="H17" i="1"/>
  <c r="F17" i="1"/>
  <c r="E17" i="1"/>
  <c r="D17" i="1"/>
  <c r="C17" i="1"/>
  <c r="H16" i="1"/>
  <c r="G16" i="1"/>
  <c r="F16" i="1"/>
  <c r="E16" i="1"/>
  <c r="D16" i="1"/>
  <c r="C16" i="1"/>
  <c r="H15" i="1"/>
  <c r="G15" i="1"/>
  <c r="F15" i="1"/>
  <c r="E15" i="1"/>
  <c r="D15" i="1"/>
  <c r="D14" i="1" s="1"/>
  <c r="C15" i="1"/>
  <c r="H14" i="1"/>
  <c r="G14" i="1"/>
  <c r="F14" i="1"/>
  <c r="E14" i="1"/>
  <c r="C14" i="1"/>
  <c r="H13" i="1"/>
  <c r="G13" i="1"/>
  <c r="F13" i="1"/>
  <c r="E13" i="1"/>
  <c r="D13" i="1"/>
  <c r="C13" i="1"/>
  <c r="C12" i="1" s="1"/>
  <c r="C11" i="1" s="1"/>
  <c r="H12" i="1"/>
  <c r="G12" i="1"/>
  <c r="F12" i="1"/>
  <c r="E12" i="1"/>
  <c r="E11" i="1" s="1"/>
  <c r="D12" i="1"/>
  <c r="H11" i="1"/>
  <c r="G11" i="1"/>
  <c r="F11" i="1"/>
  <c r="D11" i="1"/>
  <c r="E341" i="1" l="1"/>
  <c r="C341" i="1"/>
  <c r="H177" i="1"/>
  <c r="E85" i="1"/>
  <c r="G85" i="1"/>
  <c r="E171" i="1"/>
  <c r="F85" i="1"/>
  <c r="H85" i="1"/>
  <c r="D86" i="1"/>
  <c r="D85" i="1" s="1"/>
  <c r="C86" i="1"/>
  <c r="C85" i="1" s="1"/>
  <c r="H20" i="1"/>
  <c r="H10" i="1" s="1"/>
  <c r="D20" i="1"/>
  <c r="F10" i="1"/>
  <c r="E176" i="1"/>
  <c r="F211" i="1"/>
  <c r="F176" i="1" s="1"/>
  <c r="D227" i="1"/>
  <c r="H227" i="1"/>
  <c r="C227" i="1"/>
  <c r="C176" i="1" s="1"/>
  <c r="E10" i="1"/>
  <c r="D10" i="1"/>
  <c r="C20" i="1"/>
  <c r="C10" i="1" s="1"/>
  <c r="G20" i="1"/>
  <c r="G10" i="1" s="1"/>
  <c r="G416" i="1" s="1"/>
  <c r="D177" i="1"/>
  <c r="D211" i="1"/>
  <c r="F254" i="1"/>
  <c r="C264" i="1"/>
  <c r="C263" i="1" s="1"/>
  <c r="H176" i="1"/>
  <c r="E263" i="1"/>
  <c r="E317" i="1"/>
  <c r="C396" i="1"/>
  <c r="C352" i="1" s="1"/>
  <c r="G396" i="1"/>
  <c r="G352" i="1" s="1"/>
  <c r="E405" i="1"/>
  <c r="F366" i="1"/>
  <c r="F352" i="1" s="1"/>
  <c r="E352" i="1"/>
  <c r="D317" i="1"/>
  <c r="D263" i="1" s="1"/>
  <c r="H317" i="1"/>
  <c r="H263" i="1" s="1"/>
  <c r="E381" i="1"/>
  <c r="D405" i="1"/>
  <c r="D352" i="1" s="1"/>
  <c r="H416" i="1" l="1"/>
  <c r="C416" i="1"/>
  <c r="F416" i="1"/>
  <c r="D176" i="1"/>
  <c r="D416" i="1" s="1"/>
  <c r="E416" i="1"/>
</calcChain>
</file>

<file path=xl/sharedStrings.xml><?xml version="1.0" encoding="utf-8"?>
<sst xmlns="http://schemas.openxmlformats.org/spreadsheetml/2006/main" count="795" uniqueCount="331">
  <si>
    <t/>
  </si>
  <si>
    <t>Приложение № 11</t>
  </si>
  <si>
    <t>к решению Совета депутатов</t>
  </si>
  <si>
    <t>"О бюджете муниципального образования ЗАТО г. Североморск</t>
  </si>
  <si>
    <t xml:space="preserve"> на 2016 год"</t>
  </si>
  <si>
    <t xml:space="preserve">Распределение бюджетных ассигнований  бюджета ЗАТО г. Североморск на реализацию муниципальных программ ЗАТО г. Североморск на 2016 год </t>
  </si>
  <si>
    <t>рублей</t>
  </si>
  <si>
    <t>Код</t>
  </si>
  <si>
    <t>Наименование</t>
  </si>
  <si>
    <t>Сумма</t>
  </si>
  <si>
    <t>в том числе за счет средств бюджетов других уровней</t>
  </si>
  <si>
    <t>Изменения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</si>
  <si>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</si>
  <si>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</si>
  <si>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</si>
  <si>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</si>
  <si>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</si>
  <si>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</si>
  <si>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формирования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</si>
  <si>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</si>
  <si>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</si>
  <si>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</si>
  <si>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</si>
  <si>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01401М2990</t>
  </si>
  <si>
    <t>01401М8110</t>
  </si>
  <si>
    <t>Доплата к пенсиям муниципальных служащих</t>
  </si>
  <si>
    <t>01401М8300</t>
  </si>
  <si>
    <t>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</si>
  <si>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01401М8510</t>
  </si>
  <si>
    <t>Расходы на организацию и проведение мероприятий, связанных с поздравлением ветеранов Великой Отечественной войны с Днем Победы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</si>
  <si>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</si>
  <si>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</si>
  <si>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</si>
  <si>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</si>
  <si>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707</t>
  </si>
  <si>
    <t>Управление образования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</si>
  <si>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</si>
  <si>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</si>
  <si>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</si>
  <si>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>01402М8400</t>
  </si>
  <si>
    <t>Единовременная денежная выплата гражданам, оказавшимся в трудной жизненной ситуации</t>
  </si>
  <si>
    <t>01402М8600</t>
  </si>
  <si>
    <t>Расходы на предоставление социальной помощи гражданам, оказавшимся в трудной жизненной ситуации</t>
  </si>
  <si>
    <t>01403М2990</t>
  </si>
  <si>
    <t>01403М8200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</si>
  <si>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</si>
  <si>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01403М8210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</si>
  <si>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</si>
  <si>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01403М8700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</si>
  <si>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 социальной поддержки по оплате за жилое помещение и  коммунальные услуги  </t>
  </si>
  <si>
    <t>01403М8710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</si>
  <si>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 </t>
  </si>
  <si>
    <t xml:space="preserve">Подпрограмма "Доступная среда в ЗАТО г. Североморск" </t>
  </si>
  <si>
    <t>01501М6060</t>
  </si>
  <si>
    <t>Финансовая поддержка социально - ориентированных некоммерческих организаций (на конкурсной основе)</t>
  </si>
  <si>
    <t>0150250270</t>
  </si>
  <si>
    <t>Мероприятия государственной программы Российской Федерации "Доступная среда" на 2011 - 2020 годы</t>
  </si>
  <si>
    <t>01502М2990</t>
  </si>
  <si>
    <t>731</t>
  </si>
  <si>
    <t>Комитет по развитию городского хозяйства администрации ЗАТО г. Североморск</t>
  </si>
  <si>
    <t>01502L0270</t>
  </si>
  <si>
    <t>Софинансирование мероприятий государственной программы Российской Федерации "Доступная среда" на 2011 - 2020 годы</t>
  </si>
  <si>
    <t xml:space="preserve">Подпрограмма "Профилактика правонарушений в ЗАТО г. Североморск" </t>
  </si>
  <si>
    <t>01601М2990</t>
  </si>
  <si>
    <t>Подпрограмма "Охрана окружающей среды ЗАТО г. Североморск"</t>
  </si>
  <si>
    <t>01802М2990</t>
  </si>
  <si>
    <t xml:space="preserve">Подпрограмма "Повышение безопасности дорожного движения и снижение дорожно-транспортного травматизма в ЗАТО г. Североморск" </t>
  </si>
  <si>
    <t>01901М2990</t>
  </si>
  <si>
    <t xml:space="preserve">Муниципальная программа "Развитие конкурентоспособной экономики" 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</si>
  <si>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</si>
  <si>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>02101М2990</t>
  </si>
  <si>
    <t>0210250640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</si>
  <si>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</si>
  <si>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02102М2990</t>
  </si>
  <si>
    <t>02102L0640</t>
  </si>
  <si>
    <t xml:space="preserve">Подпрограмма "Развитие потребительского рынка ЗАТО г. Североморск" </t>
  </si>
  <si>
    <t>02201М2990</t>
  </si>
  <si>
    <t xml:space="preserve">Муниципальная программа "Развитие муниципального управления и гражданского общества в ЗАТО г. Североморск"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</si>
  <si>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</si>
  <si>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</si>
  <si>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</si>
  <si>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</si>
  <si>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</si>
  <si>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0310106030</t>
  </si>
  <si>
    <t>Расходы на обеспечение функций органов местного самоуправления</t>
  </si>
  <si>
    <t>0310113060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</si>
  <si>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</si>
  <si>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</si>
  <si>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</si>
  <si>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03105М2990</t>
  </si>
  <si>
    <t>03106М2990</t>
  </si>
  <si>
    <t>0310713060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</si>
  <si>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</si>
  <si>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</si>
  <si>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</si>
  <si>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</si>
  <si>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</si>
  <si>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</si>
  <si>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</si>
  <si>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</si>
  <si>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</si>
  <si>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</si>
  <si>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</si>
  <si>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</si>
  <si>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</si>
  <si>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</si>
  <si>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</si>
  <si>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</si>
  <si>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</si>
  <si>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и повышение эффективности муниципального управления в  ЗАТО г. Североморск"</t>
  </si>
  <si>
    <t>03301М2110</t>
  </si>
  <si>
    <t>Подготовка, переподготовка и повышение квалификации кадров</t>
  </si>
  <si>
    <t>03301М2120</t>
  </si>
  <si>
    <t xml:space="preserve">Обеспечение организации и участия в конференциях, форумах, семинарах, круглых столах  и других мероприятиях </t>
  </si>
  <si>
    <t>03302М2990</t>
  </si>
  <si>
    <t>Прочие направления расходов муниципальной программы</t>
  </si>
  <si>
    <t>0330313060</t>
  </si>
  <si>
    <t>03303М2990</t>
  </si>
  <si>
    <t xml:space="preserve">Подпрограмма "Поддержка общественных объединений и организаций в ЗАТО г. Североморск" </t>
  </si>
  <si>
    <t>03401М2990</t>
  </si>
  <si>
    <t>03401М6060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</si>
  <si>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</si>
  <si>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</si>
  <si>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04101М2510</t>
  </si>
  <si>
    <t>Содержание дворовых территорий многоквартирных домов и проездов к ним, не вошедших в состав общедомового имущества</t>
  </si>
  <si>
    <t>04101М2520</t>
  </si>
  <si>
    <t>Ремонт дворовых территорий многоквартирных домов и проездов к ним</t>
  </si>
  <si>
    <t>0410270930</t>
  </si>
  <si>
    <t>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</si>
  <si>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</si>
  <si>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</si>
  <si>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</si>
  <si>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</si>
  <si>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04102М2580</t>
  </si>
  <si>
    <t>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</si>
  <si>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04102S0930</t>
  </si>
  <si>
    <t>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</si>
  <si>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</si>
  <si>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</si>
  <si>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</si>
  <si>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</si>
  <si>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</si>
  <si>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</si>
  <si>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</si>
  <si>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</si>
  <si>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</si>
  <si>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04301М2640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</si>
  <si>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</si>
  <si>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04301М2990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</si>
  <si>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</si>
  <si>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</si>
  <si>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</si>
  <si>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</si>
  <si>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0450170850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</si>
  <si>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</si>
  <si>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</si>
  <si>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</si>
  <si>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04501М2660</t>
  </si>
  <si>
    <t>Мероприятия, связанные с капитальным ремонтом муниципальных жилых помещений</t>
  </si>
  <si>
    <t>04501S0850</t>
  </si>
  <si>
    <t>04502М2670</t>
  </si>
  <si>
    <t>Содержание пустующих муниципальных жилых помещений</t>
  </si>
  <si>
    <t>04502М2680</t>
  </si>
  <si>
    <t>Оплата коммунальных услуг по пустующим муниципальным жилым помещениям</t>
  </si>
  <si>
    <t>04502М2690</t>
  </si>
  <si>
    <t>Обеспечение сохранности пустующего муниципального жилищного фонда</t>
  </si>
  <si>
    <t>Подпрограмма "Осуществление прочих мероприятий по благоустройству в ЗАТО г. Североморск"</t>
  </si>
  <si>
    <t>04601М2700</t>
  </si>
  <si>
    <t>Содержание и техническое обслуживание элементов прочего благоустройства</t>
  </si>
  <si>
    <t>04601М2710</t>
  </si>
  <si>
    <t>Ремонт элементов прочего благоустройства</t>
  </si>
  <si>
    <t>04601М2730</t>
  </si>
  <si>
    <t>Установка (демонтаж) элементов прочего благоустройства</t>
  </si>
  <si>
    <t>04601М2740</t>
  </si>
  <si>
    <t>Строительство (реконструкция) элементов прочего благоустройства</t>
  </si>
  <si>
    <t>0460275590</t>
  </si>
  <si>
    <t>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</si>
  <si>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0460275600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</si>
  <si>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</si>
  <si>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04602А5590</t>
  </si>
  <si>
    <t>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</si>
  <si>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04603М2700</t>
  </si>
  <si>
    <t>04603М2730</t>
  </si>
  <si>
    <t>Основное мероприятие 3.  " Праздничное оформление улиц и площадей ЗАТО г. Североморск"</t>
  </si>
  <si>
    <t>04603М2990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</si>
  <si>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</si>
  <si>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</si>
  <si>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</si>
  <si>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</si>
  <si>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</si>
  <si>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</si>
  <si>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</si>
  <si>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04701М2800</t>
  </si>
  <si>
    <t>Содержание объектов озеленения</t>
  </si>
  <si>
    <t>04701М2810</t>
  </si>
  <si>
    <t>Ремонт объектов озеленения</t>
  </si>
  <si>
    <t>04701М2840</t>
  </si>
  <si>
    <t>Установка (демонтаж) элементов обустройства парков и скверов</t>
  </si>
  <si>
    <t>04703М2990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</si>
  <si>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</si>
  <si>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</si>
  <si>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</si>
  <si>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0510171030</t>
  </si>
  <si>
    <t>Реализация мер социальной поддержки отдельных категорий граждан, работающих в муниципальных учреждениях образования и культуры, расположенных в сельских населенных пунктах или поселках городского типа Мурманской области</t>
  </si>
  <si>
    <t>0510175220</t>
  </si>
  <si>
    <t>Реализация Закона Мурманской области "О социальной поддержке детей-сирот, безнадзорных детей, детей, оставшихся без попечения родителей, детей-инвалидов, детей, находящихся в трудной жизненной ситуации" в части обеспечения  деятельности муниципальных школ-интернатов</t>
  </si>
  <si>
    <t>0510175310</t>
  </si>
  <si>
    <t>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</si>
  <si>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0510175360</t>
  </si>
  <si>
    <t>Расходы, связанные с выплатой компенсации  родительской платы за присмотр и уход за детьми, посещающими  образовательные организациях,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</si>
  <si>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</si>
  <si>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</si>
  <si>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Компенсация  родительской платы за присмотр и уход за детьми, посещающими  образовательные организациях,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</si>
  <si>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</si>
  <si>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</si>
  <si>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</si>
  <si>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</si>
  <si>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</si>
  <si>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</si>
  <si>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</si>
  <si>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05101М0070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</si>
  <si>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(школа-интернат)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</si>
  <si>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</si>
  <si>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</si>
  <si>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05101М1200</t>
  </si>
  <si>
    <t>Организация и проведение итоговой аттестации</t>
  </si>
  <si>
    <t>05101S1030</t>
  </si>
  <si>
    <t>Софинансирование реализации мер социальной поддержки отдельных категорий граждан, работающих в муниципальных учреждениях образования и культуры, расположенных в сельских населенных пунктах или поселках городского типа Мурманской области</t>
  </si>
  <si>
    <t>0510250970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</si>
  <si>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</si>
  <si>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</si>
  <si>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</si>
  <si>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</si>
  <si>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</si>
  <si>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</si>
  <si>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</si>
  <si>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</si>
  <si>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</si>
  <si>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</si>
  <si>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</si>
  <si>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</si>
  <si>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</si>
  <si>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05102L0970</t>
  </si>
  <si>
    <t>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</si>
  <si>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</si>
  <si>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</si>
  <si>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</si>
  <si>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</si>
  <si>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</si>
  <si>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</si>
  <si>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</si>
  <si>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05104S4000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</si>
  <si>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</si>
  <si>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Подпрограмма "Школьное питание" </t>
  </si>
  <si>
    <t>0520113060</t>
  </si>
  <si>
    <t>0520171040</t>
  </si>
  <si>
    <t>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</si>
  <si>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</si>
  <si>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</si>
  <si>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</si>
  <si>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</si>
  <si>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</si>
  <si>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</si>
  <si>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</si>
  <si>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</si>
  <si>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>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</si>
  <si>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</si>
  <si>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</si>
  <si>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</si>
  <si>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</si>
  <si>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</si>
  <si>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</si>
  <si>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</si>
  <si>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</si>
  <si>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</si>
  <si>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попечения родителей</t>
  </si>
  <si>
    <t>Подпрограмма "Отдых и оздоровление детей"</t>
  </si>
  <si>
    <t>0540171050</t>
  </si>
  <si>
    <t>Организация отдыха детей  Мурманской области в оздоровительных учреждениях с дневным пребыванием, организованных на базе муниципальных учреждений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</si>
  <si>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</si>
  <si>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</si>
  <si>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</si>
  <si>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</si>
  <si>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05401М2240</t>
  </si>
  <si>
    <t>Отдых и оздоровление детей за пределами Мурманской области</t>
  </si>
  <si>
    <t>05401S1050</t>
  </si>
  <si>
    <t>Софинансирование организации отдыха детей  Мурманской области в оздоровительных учреждениях с дневным пребыванием, организованных на базе муниципальных учреждений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</si>
  <si>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</si>
  <si>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</si>
  <si>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</si>
  <si>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0610171030</t>
  </si>
  <si>
    <t>06101М0080</t>
  </si>
  <si>
    <t>06101М1100</t>
  </si>
  <si>
    <t>06101S1030</t>
  </si>
  <si>
    <t>06102М1010</t>
  </si>
  <si>
    <t xml:space="preserve">Приобретение основных средств для оснащения  учреждений 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</si>
  <si>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</si>
  <si>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</si>
  <si>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0620171030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</si>
  <si>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</si>
  <si>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</si>
  <si>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06201S1030</t>
  </si>
  <si>
    <t>0620251440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</si>
  <si>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</si>
  <si>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06202М1010</t>
  </si>
  <si>
    <t>06202М1020</t>
  </si>
  <si>
    <t>Ремонт и капитальный ремонт муниципальных учреждений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</si>
  <si>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</si>
  <si>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</si>
  <si>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0630171030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</si>
  <si>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</si>
  <si>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</si>
  <si>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06301М1100</t>
  </si>
  <si>
    <t>06301S1030</t>
  </si>
  <si>
    <t>06302М1010</t>
  </si>
  <si>
    <t xml:space="preserve">Приобретение основных средств для оснащения  муниципальных учреждений </t>
  </si>
  <si>
    <t>06302М1020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</si>
  <si>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</si>
  <si>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</si>
  <si>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</si>
  <si>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</si>
  <si>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</si>
  <si>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</si>
  <si>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</si>
  <si>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</si>
  <si>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06601М0090</t>
  </si>
  <si>
    <t>06602М1020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</si>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</sst>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00%"/>
    <numFmt numFmtId="165" formatCode="_-* #,##0.0_р_._-;\-* #,##0.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</font>
    <font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3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5" borderId="0"/>
    <xf numFmtId="0" fontId="14" fillId="0" borderId="0">
      <alignment wrapText="1"/>
    </xf>
    <xf numFmtId="0" fontId="14" fillId="0" borderId="0"/>
    <xf numFmtId="0" fontId="15" fillId="0" borderId="0">
      <alignment horizontal="center" wrapText="1"/>
    </xf>
    <xf numFmtId="0" fontId="15" fillId="0" borderId="0">
      <alignment horizontal="center"/>
    </xf>
    <xf numFmtId="0" fontId="14" fillId="0" borderId="0">
      <alignment horizontal="right"/>
    </xf>
    <xf numFmtId="0" fontId="14" fillId="5" borderId="6"/>
    <xf numFmtId="0" fontId="14" fillId="0" borderId="7">
      <alignment horizontal="center" vertical="center" wrapText="1"/>
    </xf>
    <xf numFmtId="0" fontId="14" fillId="5" borderId="8"/>
    <xf numFmtId="49" fontId="14" fillId="0" borderId="7">
      <alignment horizontal="left" vertical="top" wrapText="1" indent="2"/>
    </xf>
    <xf numFmtId="49" fontId="14" fillId="0" borderId="7">
      <alignment horizontal="center" vertical="top" shrinkToFit="1"/>
    </xf>
    <xf numFmtId="4" fontId="14" fillId="0" borderId="7">
      <alignment horizontal="right" vertical="top" shrinkToFit="1"/>
    </xf>
    <xf numFmtId="10" fontId="14" fillId="0" borderId="7">
      <alignment horizontal="right" vertical="top" shrinkToFit="1"/>
    </xf>
    <xf numFmtId="0" fontId="14" fillId="5" borderId="8">
      <alignment shrinkToFit="1"/>
    </xf>
    <xf numFmtId="0" fontId="16" fillId="0" borderId="7">
      <alignment horizontal="left"/>
    </xf>
    <xf numFmtId="4" fontId="16" fillId="2" borderId="7">
      <alignment horizontal="right" vertical="top" shrinkToFit="1"/>
    </xf>
    <xf numFmtId="10" fontId="16" fillId="2" borderId="7">
      <alignment horizontal="right" vertical="top" shrinkToFit="1"/>
    </xf>
    <xf numFmtId="0" fontId="14" fillId="5" borderId="9"/>
    <xf numFmtId="0" fontId="14" fillId="0" borderId="0">
      <alignment horizontal="left" wrapText="1"/>
    </xf>
    <xf numFmtId="0" fontId="16" fillId="0" borderId="7">
      <alignment vertical="top" wrapText="1"/>
    </xf>
    <xf numFmtId="4" fontId="16" fillId="6" borderId="7">
      <alignment horizontal="right" vertical="top" shrinkToFit="1"/>
    </xf>
    <xf numFmtId="10" fontId="16" fillId="6" borderId="7">
      <alignment horizontal="right" vertical="top" shrinkToFit="1"/>
    </xf>
    <xf numFmtId="0" fontId="14" fillId="5" borderId="8">
      <alignment horizontal="center"/>
    </xf>
    <xf numFmtId="0" fontId="14" fillId="5" borderId="8">
      <alignment horizontal="left"/>
    </xf>
    <xf numFmtId="0" fontId="14" fillId="5" borderId="9">
      <alignment horizontal="center"/>
    </xf>
    <xf numFmtId="0" fontId="14" fillId="5" borderId="9">
      <alignment horizontal="left"/>
    </xf>
    <xf numFmtId="0" fontId="11" fillId="0" borderId="0"/>
    <xf numFmtId="0" fontId="17" fillId="0" borderId="0"/>
  </cellStyleXfs>
  <cellXfs count="62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43" fontId="2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43" fontId="5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3" fontId="5" fillId="0" borderId="0" xfId="0" applyNumberFormat="1" applyFont="1" applyFill="1" applyAlignment="1">
      <alignment horizontal="center" vertical="center" wrapText="1"/>
    </xf>
    <xf numFmtId="43" fontId="5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43" fontId="7" fillId="0" borderId="1" xfId="1" applyNumberFormat="1" applyFont="1" applyFill="1" applyBorder="1" applyAlignment="1">
      <alignment horizontal="center" vertical="center" wrapText="1"/>
    </xf>
    <xf numFmtId="43" fontId="8" fillId="0" borderId="2" xfId="1" applyNumberFormat="1" applyFont="1" applyFill="1" applyBorder="1" applyAlignment="1">
      <alignment horizontal="center" vertical="center" wrapText="1"/>
    </xf>
    <xf numFmtId="43" fontId="7" fillId="0" borderId="1" xfId="0" applyNumberFormat="1" applyFont="1" applyFill="1" applyBorder="1" applyAlignment="1">
      <alignment horizontal="center" vertical="center" wrapText="1"/>
    </xf>
    <xf numFmtId="43" fontId="9" fillId="0" borderId="1" xfId="1" applyNumberFormat="1" applyFont="1" applyFill="1" applyBorder="1" applyAlignment="1">
      <alignment horizontal="right" vertical="center"/>
    </xf>
    <xf numFmtId="0" fontId="10" fillId="0" borderId="0" xfId="0" applyFont="1"/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49" fontId="9" fillId="0" borderId="4" xfId="0" applyNumberFormat="1" applyFont="1" applyFill="1" applyBorder="1" applyAlignment="1">
      <alignment horizontal="left" vertical="center"/>
    </xf>
    <xf numFmtId="0" fontId="0" fillId="0" borderId="0" xfId="0" applyFill="1"/>
    <xf numFmtId="49" fontId="9" fillId="0" borderId="1" xfId="0" applyNumberFormat="1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 wrapText="1"/>
    </xf>
    <xf numFmtId="43" fontId="9" fillId="0" borderId="1" xfId="1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left"/>
    </xf>
    <xf numFmtId="43" fontId="7" fillId="0" borderId="1" xfId="1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43" fontId="2" fillId="0" borderId="0" xfId="0" applyNumberFormat="1" applyFont="1" applyAlignment="1">
      <alignment vertical="center"/>
    </xf>
    <xf numFmtId="164" fontId="2" fillId="0" borderId="0" xfId="2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18" fillId="0" borderId="0" xfId="0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horizontal="right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vertical="center" wrapText="1"/>
    </xf>
    <xf numFmtId="165" fontId="2" fillId="0" borderId="0" xfId="0" applyNumberFormat="1" applyFont="1" applyFill="1" applyAlignment="1">
      <alignment vertical="top" wrapText="1"/>
    </xf>
    <xf numFmtId="165" fontId="5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top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horizontal="left" vertical="center"/>
    </xf>
    <xf numFmtId="165" fontId="7" fillId="0" borderId="1" xfId="1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/>
    <xf numFmtId="165" fontId="12" fillId="4" borderId="0" xfId="3" applyNumberFormat="1" applyFont="1" applyFill="1" applyBorder="1" applyAlignment="1">
      <alignment horizontal="right" vertical="center" shrinkToFit="1"/>
    </xf>
  </cellXfs>
  <cellStyles count="37">
    <cellStyle name="br" xfId="4"/>
    <cellStyle name="col" xfId="5"/>
    <cellStyle name="style0" xfId="6"/>
    <cellStyle name="td" xfId="7"/>
    <cellStyle name="tr" xfId="8"/>
    <cellStyle name="xl21" xfId="9"/>
    <cellStyle name="xl22" xfId="10"/>
    <cellStyle name="xl23" xfId="11"/>
    <cellStyle name="xl24" xfId="12"/>
    <cellStyle name="xl25" xfId="13"/>
    <cellStyle name="xl26" xfId="14"/>
    <cellStyle name="xl27" xfId="15"/>
    <cellStyle name="xl28" xfId="16"/>
    <cellStyle name="xl29" xfId="17"/>
    <cellStyle name="xl30" xfId="18"/>
    <cellStyle name="xl31" xfId="19"/>
    <cellStyle name="xl32" xfId="20"/>
    <cellStyle name="xl33" xfId="21"/>
    <cellStyle name="xl34" xfId="22"/>
    <cellStyle name="xl35" xfId="23"/>
    <cellStyle name="xl36" xfId="24"/>
    <cellStyle name="xl37" xfId="25"/>
    <cellStyle name="xl38" xfId="26"/>
    <cellStyle name="xl39" xfId="27"/>
    <cellStyle name="xl40" xfId="28"/>
    <cellStyle name="xl41" xfId="29"/>
    <cellStyle name="xl42" xfId="30"/>
    <cellStyle name="xl43" xfId="31"/>
    <cellStyle name="xl44" xfId="32"/>
    <cellStyle name="xl45" xfId="33"/>
    <cellStyle name="xl46" xfId="34"/>
    <cellStyle name="Обычный" xfId="0" builtinId="0"/>
    <cellStyle name="Обычный 2" xfId="35"/>
    <cellStyle name="Обычный 3" xfId="3"/>
    <cellStyle name="Обычный 4" xfId="36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6/&#1059;&#1090;&#1086;&#1095;&#1085;&#1077;&#1085;&#1080;&#1077;%207/&#1057;&#1087;&#1088;&#1072;&#1074;&#1082;&#1080;%20&#1082;%20&#1091;&#1090;&#1086;&#1095;&#1085;&#1077;&#1085;&#1080;&#1102;%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нормативы"/>
      <sheetName val="4.доходы"/>
      <sheetName val="5. источники"/>
      <sheetName val="8. разд "/>
      <sheetName val="9.ведомства"/>
      <sheetName val="10.ЦСтатьи"/>
      <sheetName val="11. прогр"/>
      <sheetName val="12. капстрой"/>
      <sheetName val="свод 2016"/>
      <sheetName val="Лист1"/>
      <sheetName val="перераспр ГРБС"/>
      <sheetName val="дополн"/>
      <sheetName val="резерв"/>
      <sheetName val="уточн КБК"/>
    </sheetNames>
    <sheetDataSet>
      <sheetData sheetId="0"/>
      <sheetData sheetId="1"/>
      <sheetData sheetId="2"/>
      <sheetData sheetId="3">
        <row r="391">
          <cell r="F391">
            <v>100000</v>
          </cell>
          <cell r="G391">
            <v>0</v>
          </cell>
          <cell r="H391">
            <v>0</v>
          </cell>
          <cell r="I391">
            <v>0</v>
          </cell>
          <cell r="J391">
            <v>100000</v>
          </cell>
          <cell r="K391">
            <v>0</v>
          </cell>
        </row>
        <row r="618">
          <cell r="F618">
            <v>4680000</v>
          </cell>
          <cell r="G618">
            <v>0</v>
          </cell>
          <cell r="H618">
            <v>0</v>
          </cell>
          <cell r="I618">
            <v>0</v>
          </cell>
          <cell r="J618">
            <v>4680000</v>
          </cell>
          <cell r="K618">
            <v>0</v>
          </cell>
        </row>
      </sheetData>
      <sheetData sheetId="4">
        <row r="34">
          <cell r="G34">
            <v>48268.19</v>
          </cell>
          <cell r="H34">
            <v>0</v>
          </cell>
          <cell r="I34">
            <v>28436.030000000002</v>
          </cell>
          <cell r="J34">
            <v>0</v>
          </cell>
          <cell r="K34">
            <v>76704.22</v>
          </cell>
          <cell r="L34">
            <v>0</v>
          </cell>
        </row>
        <row r="39">
          <cell r="G39">
            <v>935450</v>
          </cell>
          <cell r="H39">
            <v>0</v>
          </cell>
          <cell r="I39">
            <v>0</v>
          </cell>
          <cell r="J39">
            <v>0</v>
          </cell>
          <cell r="K39">
            <v>935450</v>
          </cell>
          <cell r="L39">
            <v>0</v>
          </cell>
        </row>
        <row r="42">
          <cell r="G42">
            <v>250000</v>
          </cell>
          <cell r="H42">
            <v>0</v>
          </cell>
          <cell r="I42">
            <v>0</v>
          </cell>
          <cell r="J42">
            <v>0</v>
          </cell>
          <cell r="K42">
            <v>250000</v>
          </cell>
          <cell r="L42">
            <v>0</v>
          </cell>
        </row>
        <row r="45">
          <cell r="G45">
            <v>130000</v>
          </cell>
          <cell r="H45">
            <v>0</v>
          </cell>
          <cell r="I45">
            <v>0</v>
          </cell>
          <cell r="J45">
            <v>0</v>
          </cell>
          <cell r="K45">
            <v>130000</v>
          </cell>
          <cell r="L45">
            <v>0</v>
          </cell>
        </row>
        <row r="48">
          <cell r="G48">
            <v>200000</v>
          </cell>
          <cell r="H48">
            <v>0</v>
          </cell>
          <cell r="I48">
            <v>0</v>
          </cell>
          <cell r="J48">
            <v>0</v>
          </cell>
          <cell r="K48">
            <v>200000</v>
          </cell>
          <cell r="L48">
            <v>0</v>
          </cell>
        </row>
        <row r="52">
          <cell r="G52">
            <v>200000</v>
          </cell>
          <cell r="H52">
            <v>0</v>
          </cell>
          <cell r="I52">
            <v>100100</v>
          </cell>
          <cell r="J52">
            <v>0</v>
          </cell>
          <cell r="K52">
            <v>300100</v>
          </cell>
          <cell r="L52">
            <v>0</v>
          </cell>
        </row>
        <row r="55">
          <cell r="G55">
            <v>735000</v>
          </cell>
          <cell r="H55">
            <v>0</v>
          </cell>
          <cell r="I55">
            <v>-100100</v>
          </cell>
          <cell r="J55">
            <v>0</v>
          </cell>
          <cell r="K55">
            <v>634900</v>
          </cell>
          <cell r="L55">
            <v>0</v>
          </cell>
        </row>
        <row r="59">
          <cell r="G59">
            <v>250000</v>
          </cell>
          <cell r="H59">
            <v>0</v>
          </cell>
          <cell r="I59">
            <v>0</v>
          </cell>
          <cell r="J59">
            <v>0</v>
          </cell>
          <cell r="K59">
            <v>250000</v>
          </cell>
          <cell r="L59">
            <v>0</v>
          </cell>
        </row>
        <row r="62">
          <cell r="G62">
            <v>650000</v>
          </cell>
          <cell r="H62">
            <v>0</v>
          </cell>
          <cell r="I62">
            <v>122000</v>
          </cell>
          <cell r="J62">
            <v>0</v>
          </cell>
          <cell r="K62">
            <v>772000</v>
          </cell>
          <cell r="L62">
            <v>0</v>
          </cell>
        </row>
        <row r="64">
          <cell r="G64">
            <v>1125335.02</v>
          </cell>
          <cell r="H64">
            <v>0</v>
          </cell>
          <cell r="I64">
            <v>-122000</v>
          </cell>
          <cell r="J64">
            <v>0</v>
          </cell>
          <cell r="K64">
            <v>1003335.02</v>
          </cell>
          <cell r="L64">
            <v>0</v>
          </cell>
        </row>
        <row r="69"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1"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111">
          <cell r="G111">
            <v>900000</v>
          </cell>
          <cell r="H111">
            <v>0</v>
          </cell>
          <cell r="I111">
            <v>0</v>
          </cell>
          <cell r="J111">
            <v>0</v>
          </cell>
          <cell r="K111">
            <v>900000</v>
          </cell>
          <cell r="L111">
            <v>0</v>
          </cell>
        </row>
        <row r="114">
          <cell r="G114">
            <v>100000</v>
          </cell>
          <cell r="H114">
            <v>0</v>
          </cell>
          <cell r="I114">
            <v>0</v>
          </cell>
          <cell r="J114">
            <v>0</v>
          </cell>
          <cell r="K114">
            <v>100000</v>
          </cell>
          <cell r="L114">
            <v>0</v>
          </cell>
        </row>
        <row r="121">
          <cell r="G121">
            <v>11400</v>
          </cell>
          <cell r="H121">
            <v>11400</v>
          </cell>
          <cell r="I121">
            <v>0</v>
          </cell>
          <cell r="J121">
            <v>0</v>
          </cell>
          <cell r="K121">
            <v>11400</v>
          </cell>
          <cell r="L121">
            <v>11400</v>
          </cell>
        </row>
        <row r="123">
          <cell r="G123">
            <v>1650</v>
          </cell>
          <cell r="H123">
            <v>0</v>
          </cell>
          <cell r="I123">
            <v>0</v>
          </cell>
          <cell r="J123">
            <v>0</v>
          </cell>
          <cell r="K123">
            <v>1650</v>
          </cell>
          <cell r="L123">
            <v>0</v>
          </cell>
        </row>
        <row r="141">
          <cell r="G141">
            <v>110000</v>
          </cell>
          <cell r="H141">
            <v>0</v>
          </cell>
          <cell r="I141">
            <v>0</v>
          </cell>
          <cell r="J141">
            <v>0</v>
          </cell>
          <cell r="K141">
            <v>110000</v>
          </cell>
          <cell r="L141">
            <v>0</v>
          </cell>
        </row>
        <row r="145">
          <cell r="I145">
            <v>1000000</v>
          </cell>
          <cell r="J145">
            <v>1000000</v>
          </cell>
          <cell r="K145">
            <v>1000000</v>
          </cell>
          <cell r="L145">
            <v>1000000</v>
          </cell>
        </row>
        <row r="146">
          <cell r="G146">
            <v>498000</v>
          </cell>
          <cell r="H146">
            <v>0</v>
          </cell>
          <cell r="I146">
            <v>-100000</v>
          </cell>
          <cell r="J146">
            <v>0</v>
          </cell>
          <cell r="K146">
            <v>398000</v>
          </cell>
          <cell r="L146">
            <v>0</v>
          </cell>
        </row>
        <row r="150">
          <cell r="I150">
            <v>100000</v>
          </cell>
          <cell r="K150">
            <v>100000</v>
          </cell>
          <cell r="L150">
            <v>0</v>
          </cell>
        </row>
        <row r="153">
          <cell r="G153">
            <v>100000</v>
          </cell>
          <cell r="H153">
            <v>0</v>
          </cell>
          <cell r="I153">
            <v>0</v>
          </cell>
          <cell r="J153">
            <v>0</v>
          </cell>
          <cell r="K153">
            <v>100000</v>
          </cell>
          <cell r="L153">
            <v>0</v>
          </cell>
        </row>
        <row r="172">
          <cell r="G172">
            <v>122636559.53</v>
          </cell>
          <cell r="K172">
            <v>122636559.53</v>
          </cell>
          <cell r="L172">
            <v>0</v>
          </cell>
        </row>
        <row r="184">
          <cell r="G184">
            <v>918438</v>
          </cell>
          <cell r="H184">
            <v>0</v>
          </cell>
          <cell r="I184">
            <v>0</v>
          </cell>
          <cell r="J184">
            <v>0</v>
          </cell>
          <cell r="K184">
            <v>918438</v>
          </cell>
          <cell r="L184">
            <v>0</v>
          </cell>
        </row>
        <row r="189">
          <cell r="G189">
            <v>300000</v>
          </cell>
          <cell r="H189">
            <v>0</v>
          </cell>
          <cell r="I189">
            <v>0</v>
          </cell>
          <cell r="J189">
            <v>0</v>
          </cell>
          <cell r="K189">
            <v>300000</v>
          </cell>
          <cell r="L189">
            <v>0</v>
          </cell>
        </row>
        <row r="197">
          <cell r="G197">
            <v>2124000</v>
          </cell>
          <cell r="H197">
            <v>0</v>
          </cell>
          <cell r="I197">
            <v>0</v>
          </cell>
          <cell r="J197">
            <v>0</v>
          </cell>
          <cell r="K197">
            <v>2124000</v>
          </cell>
          <cell r="L197">
            <v>0</v>
          </cell>
        </row>
        <row r="204"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</row>
        <row r="212">
          <cell r="G212">
            <v>268500</v>
          </cell>
          <cell r="H212">
            <v>0</v>
          </cell>
          <cell r="I212">
            <v>0</v>
          </cell>
          <cell r="J212">
            <v>0</v>
          </cell>
          <cell r="K212">
            <v>268500</v>
          </cell>
          <cell r="L212">
            <v>0</v>
          </cell>
        </row>
        <row r="216">
          <cell r="G216">
            <v>150000</v>
          </cell>
          <cell r="H216">
            <v>0</v>
          </cell>
          <cell r="I216">
            <v>0</v>
          </cell>
          <cell r="J216">
            <v>0</v>
          </cell>
          <cell r="K216">
            <v>150000</v>
          </cell>
          <cell r="L216">
            <v>0</v>
          </cell>
        </row>
        <row r="218">
          <cell r="G218">
            <v>20325</v>
          </cell>
          <cell r="H218">
            <v>0</v>
          </cell>
          <cell r="I218">
            <v>0</v>
          </cell>
          <cell r="J218">
            <v>0</v>
          </cell>
          <cell r="K218">
            <v>20325</v>
          </cell>
          <cell r="L218">
            <v>0</v>
          </cell>
        </row>
        <row r="222"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</row>
        <row r="225">
          <cell r="G225">
            <v>403800</v>
          </cell>
          <cell r="K225">
            <v>403800</v>
          </cell>
          <cell r="L225">
            <v>0</v>
          </cell>
        </row>
        <row r="227">
          <cell r="G227">
            <v>100600</v>
          </cell>
          <cell r="H227">
            <v>0</v>
          </cell>
          <cell r="I227">
            <v>0</v>
          </cell>
          <cell r="J227">
            <v>0</v>
          </cell>
          <cell r="K227">
            <v>100600</v>
          </cell>
          <cell r="L227">
            <v>0</v>
          </cell>
        </row>
        <row r="230">
          <cell r="G230">
            <v>188480</v>
          </cell>
          <cell r="H230">
            <v>0</v>
          </cell>
          <cell r="K230">
            <v>188480</v>
          </cell>
          <cell r="L230">
            <v>0</v>
          </cell>
        </row>
        <row r="232">
          <cell r="G232">
            <v>238040</v>
          </cell>
          <cell r="H232">
            <v>0</v>
          </cell>
          <cell r="K232">
            <v>238040</v>
          </cell>
          <cell r="L232">
            <v>0</v>
          </cell>
        </row>
        <row r="234">
          <cell r="G234">
            <v>477780</v>
          </cell>
          <cell r="H234">
            <v>0</v>
          </cell>
          <cell r="I234">
            <v>0</v>
          </cell>
          <cell r="J234">
            <v>0</v>
          </cell>
          <cell r="K234">
            <v>477780</v>
          </cell>
          <cell r="L234">
            <v>0</v>
          </cell>
        </row>
        <row r="236">
          <cell r="G236">
            <v>35400</v>
          </cell>
          <cell r="H236">
            <v>0</v>
          </cell>
          <cell r="K236">
            <v>35400</v>
          </cell>
          <cell r="L236">
            <v>0</v>
          </cell>
        </row>
        <row r="256">
          <cell r="G256">
            <v>100000</v>
          </cell>
          <cell r="H256">
            <v>0</v>
          </cell>
          <cell r="I256">
            <v>0</v>
          </cell>
          <cell r="J256">
            <v>0</v>
          </cell>
          <cell r="K256">
            <v>100000</v>
          </cell>
          <cell r="L256">
            <v>0</v>
          </cell>
        </row>
        <row r="263">
          <cell r="G263">
            <v>1795962</v>
          </cell>
          <cell r="H263">
            <v>0</v>
          </cell>
          <cell r="I263">
            <v>0</v>
          </cell>
          <cell r="J263">
            <v>0</v>
          </cell>
          <cell r="K263">
            <v>1795962</v>
          </cell>
          <cell r="L263">
            <v>0</v>
          </cell>
        </row>
        <row r="287">
          <cell r="G287">
            <v>10987284</v>
          </cell>
          <cell r="H287">
            <v>0</v>
          </cell>
          <cell r="I287">
            <v>0</v>
          </cell>
          <cell r="J287">
            <v>0</v>
          </cell>
          <cell r="K287">
            <v>10987284</v>
          </cell>
          <cell r="L287">
            <v>0</v>
          </cell>
        </row>
        <row r="309">
          <cell r="G309">
            <v>619533.65</v>
          </cell>
          <cell r="H309">
            <v>0</v>
          </cell>
          <cell r="I309">
            <v>-129689.44000000002</v>
          </cell>
          <cell r="J309">
            <v>0</v>
          </cell>
          <cell r="K309">
            <v>489844.21</v>
          </cell>
          <cell r="L309">
            <v>0</v>
          </cell>
        </row>
        <row r="314">
          <cell r="G314">
            <v>693000</v>
          </cell>
          <cell r="H314">
            <v>0</v>
          </cell>
          <cell r="I314">
            <v>0</v>
          </cell>
          <cell r="J314">
            <v>0</v>
          </cell>
          <cell r="K314">
            <v>693000</v>
          </cell>
          <cell r="L314">
            <v>0</v>
          </cell>
        </row>
        <row r="317">
          <cell r="G317">
            <v>45000</v>
          </cell>
          <cell r="H317">
            <v>0</v>
          </cell>
          <cell r="I317">
            <v>0</v>
          </cell>
          <cell r="J317">
            <v>0</v>
          </cell>
          <cell r="K317">
            <v>45000</v>
          </cell>
          <cell r="L317">
            <v>0</v>
          </cell>
        </row>
        <row r="320">
          <cell r="G320">
            <v>40000</v>
          </cell>
          <cell r="H320">
            <v>0</v>
          </cell>
          <cell r="I320">
            <v>0</v>
          </cell>
          <cell r="J320">
            <v>0</v>
          </cell>
          <cell r="K320">
            <v>40000</v>
          </cell>
          <cell r="L320">
            <v>0</v>
          </cell>
        </row>
        <row r="323">
          <cell r="G323">
            <v>422000</v>
          </cell>
          <cell r="H323">
            <v>0</v>
          </cell>
          <cell r="K323">
            <v>422000</v>
          </cell>
          <cell r="L323">
            <v>0</v>
          </cell>
        </row>
        <row r="327">
          <cell r="G327">
            <v>125000</v>
          </cell>
          <cell r="H327">
            <v>0</v>
          </cell>
          <cell r="I327">
            <v>0</v>
          </cell>
          <cell r="J327">
            <v>0</v>
          </cell>
          <cell r="K327">
            <v>125000</v>
          </cell>
          <cell r="L327">
            <v>0</v>
          </cell>
        </row>
        <row r="330">
          <cell r="G330">
            <v>252000</v>
          </cell>
          <cell r="H330">
            <v>0</v>
          </cell>
          <cell r="I330">
            <v>0</v>
          </cell>
          <cell r="J330">
            <v>0</v>
          </cell>
          <cell r="K330">
            <v>252000</v>
          </cell>
          <cell r="L330">
            <v>0</v>
          </cell>
        </row>
        <row r="334">
          <cell r="G334">
            <v>250000</v>
          </cell>
          <cell r="H334">
            <v>0</v>
          </cell>
          <cell r="I334">
            <v>0</v>
          </cell>
          <cell r="J334">
            <v>0</v>
          </cell>
          <cell r="K334">
            <v>250000</v>
          </cell>
          <cell r="L334">
            <v>0</v>
          </cell>
        </row>
        <row r="336">
          <cell r="G336">
            <v>184000</v>
          </cell>
          <cell r="H336">
            <v>0</v>
          </cell>
          <cell r="I336">
            <v>0</v>
          </cell>
          <cell r="J336">
            <v>0</v>
          </cell>
          <cell r="K336">
            <v>184000</v>
          </cell>
          <cell r="L336">
            <v>0</v>
          </cell>
        </row>
        <row r="367">
          <cell r="I367">
            <v>59631.149999999994</v>
          </cell>
          <cell r="K367">
            <v>59631.149999999994</v>
          </cell>
          <cell r="L367">
            <v>0</v>
          </cell>
        </row>
        <row r="371">
          <cell r="G371">
            <v>150000</v>
          </cell>
          <cell r="H371">
            <v>0</v>
          </cell>
          <cell r="I371">
            <v>0</v>
          </cell>
          <cell r="J371">
            <v>0</v>
          </cell>
          <cell r="K371">
            <v>150000</v>
          </cell>
          <cell r="L371">
            <v>0</v>
          </cell>
        </row>
        <row r="375">
          <cell r="G375">
            <v>204000</v>
          </cell>
          <cell r="H375">
            <v>0</v>
          </cell>
          <cell r="I375">
            <v>0</v>
          </cell>
          <cell r="J375">
            <v>0</v>
          </cell>
          <cell r="K375">
            <v>204000</v>
          </cell>
          <cell r="L375">
            <v>0</v>
          </cell>
        </row>
        <row r="379">
          <cell r="G379">
            <v>100000</v>
          </cell>
          <cell r="H379">
            <v>0</v>
          </cell>
          <cell r="I379">
            <v>0</v>
          </cell>
          <cell r="J379">
            <v>0</v>
          </cell>
          <cell r="K379">
            <v>100000</v>
          </cell>
          <cell r="L379">
            <v>0</v>
          </cell>
        </row>
        <row r="381">
          <cell r="G381">
            <v>10000</v>
          </cell>
          <cell r="H381">
            <v>0</v>
          </cell>
          <cell r="I381">
            <v>0</v>
          </cell>
          <cell r="J381">
            <v>0</v>
          </cell>
          <cell r="K381">
            <v>10000</v>
          </cell>
          <cell r="L381">
            <v>0</v>
          </cell>
        </row>
        <row r="394">
          <cell r="G394">
            <v>8000000</v>
          </cell>
          <cell r="H394">
            <v>0</v>
          </cell>
          <cell r="I394">
            <v>0</v>
          </cell>
          <cell r="J394">
            <v>0</v>
          </cell>
          <cell r="K394">
            <v>8000000</v>
          </cell>
          <cell r="L394">
            <v>0</v>
          </cell>
        </row>
        <row r="396">
          <cell r="G396">
            <v>5792600</v>
          </cell>
          <cell r="H396">
            <v>5792600</v>
          </cell>
          <cell r="I396">
            <v>0</v>
          </cell>
          <cell r="J396">
            <v>0</v>
          </cell>
          <cell r="K396">
            <v>5792600</v>
          </cell>
          <cell r="L396">
            <v>5792600</v>
          </cell>
        </row>
        <row r="398">
          <cell r="G398">
            <v>320591100</v>
          </cell>
          <cell r="H398">
            <v>320591100</v>
          </cell>
          <cell r="I398">
            <v>0</v>
          </cell>
          <cell r="J398">
            <v>0</v>
          </cell>
          <cell r="K398">
            <v>320591100</v>
          </cell>
          <cell r="L398">
            <v>320591100</v>
          </cell>
        </row>
        <row r="400">
          <cell r="G400">
            <v>278775323</v>
          </cell>
          <cell r="H400">
            <v>0</v>
          </cell>
          <cell r="I400">
            <v>0</v>
          </cell>
          <cell r="J400">
            <v>0</v>
          </cell>
          <cell r="K400">
            <v>278775323</v>
          </cell>
          <cell r="L400">
            <v>0</v>
          </cell>
        </row>
        <row r="402">
          <cell r="G402">
            <v>72600</v>
          </cell>
          <cell r="H402">
            <v>0</v>
          </cell>
          <cell r="I402">
            <v>0</v>
          </cell>
          <cell r="J402">
            <v>0</v>
          </cell>
          <cell r="K402">
            <v>72600</v>
          </cell>
          <cell r="L402">
            <v>0</v>
          </cell>
        </row>
        <row r="412">
          <cell r="G412">
            <v>4620000</v>
          </cell>
          <cell r="H412">
            <v>0</v>
          </cell>
          <cell r="I412">
            <v>0</v>
          </cell>
          <cell r="J412">
            <v>0</v>
          </cell>
          <cell r="K412">
            <v>4620000</v>
          </cell>
          <cell r="L412">
            <v>0</v>
          </cell>
        </row>
        <row r="414">
          <cell r="G414">
            <v>12475200</v>
          </cell>
          <cell r="H414">
            <v>12475200</v>
          </cell>
          <cell r="I414">
            <v>0</v>
          </cell>
          <cell r="J414">
            <v>0</v>
          </cell>
          <cell r="K414">
            <v>12475200</v>
          </cell>
          <cell r="L414">
            <v>12475200</v>
          </cell>
        </row>
        <row r="416">
          <cell r="G416">
            <v>404656500</v>
          </cell>
          <cell r="H416">
            <v>404656500</v>
          </cell>
          <cell r="I416">
            <v>0</v>
          </cell>
          <cell r="J416">
            <v>0</v>
          </cell>
          <cell r="K416">
            <v>404656500</v>
          </cell>
          <cell r="L416">
            <v>404656500</v>
          </cell>
        </row>
        <row r="418">
          <cell r="G418">
            <v>114823300</v>
          </cell>
          <cell r="H418">
            <v>0</v>
          </cell>
          <cell r="I418">
            <v>2653535.84</v>
          </cell>
          <cell r="J418">
            <v>0</v>
          </cell>
          <cell r="K418">
            <v>117476835.84</v>
          </cell>
          <cell r="L418">
            <v>0</v>
          </cell>
        </row>
        <row r="420">
          <cell r="G420">
            <v>3937366</v>
          </cell>
          <cell r="H420">
            <v>0</v>
          </cell>
          <cell r="I420">
            <v>-2250006.33</v>
          </cell>
          <cell r="J420">
            <v>0</v>
          </cell>
          <cell r="K420">
            <v>1687359.67</v>
          </cell>
          <cell r="L420">
            <v>0</v>
          </cell>
        </row>
        <row r="422">
          <cell r="G422">
            <v>119594801</v>
          </cell>
          <cell r="H422">
            <v>0</v>
          </cell>
          <cell r="I422">
            <v>0</v>
          </cell>
          <cell r="J422">
            <v>0</v>
          </cell>
          <cell r="K422">
            <v>119594801</v>
          </cell>
          <cell r="L422">
            <v>0</v>
          </cell>
        </row>
        <row r="424">
          <cell r="G424">
            <v>749619</v>
          </cell>
          <cell r="H424">
            <v>0</v>
          </cell>
          <cell r="I424">
            <v>0</v>
          </cell>
          <cell r="J424">
            <v>0</v>
          </cell>
          <cell r="K424">
            <v>749619</v>
          </cell>
          <cell r="L424">
            <v>0</v>
          </cell>
        </row>
        <row r="427">
          <cell r="G427">
            <v>50000</v>
          </cell>
          <cell r="H427">
            <v>0</v>
          </cell>
          <cell r="I427">
            <v>0</v>
          </cell>
          <cell r="J427">
            <v>0</v>
          </cell>
          <cell r="K427">
            <v>50000</v>
          </cell>
          <cell r="L427">
            <v>0</v>
          </cell>
        </row>
        <row r="429">
          <cell r="G429">
            <v>1056000</v>
          </cell>
          <cell r="H429">
            <v>0</v>
          </cell>
          <cell r="I429">
            <v>0</v>
          </cell>
          <cell r="J429">
            <v>0</v>
          </cell>
          <cell r="K429">
            <v>1056000</v>
          </cell>
          <cell r="L429">
            <v>0</v>
          </cell>
        </row>
        <row r="433">
          <cell r="G433">
            <v>1617400</v>
          </cell>
          <cell r="H433">
            <v>1617400</v>
          </cell>
          <cell r="I433">
            <v>0</v>
          </cell>
          <cell r="J433">
            <v>0</v>
          </cell>
          <cell r="K433">
            <v>1617400</v>
          </cell>
          <cell r="L433">
            <v>1617400</v>
          </cell>
        </row>
        <row r="435">
          <cell r="G435">
            <v>22510100</v>
          </cell>
          <cell r="H435">
            <v>22510100</v>
          </cell>
          <cell r="I435">
            <v>0</v>
          </cell>
          <cell r="J435">
            <v>0</v>
          </cell>
          <cell r="K435">
            <v>22510100</v>
          </cell>
          <cell r="L435">
            <v>22510100</v>
          </cell>
        </row>
        <row r="437">
          <cell r="G437">
            <v>4408900</v>
          </cell>
          <cell r="H437">
            <v>0</v>
          </cell>
          <cell r="I437">
            <v>0</v>
          </cell>
          <cell r="J437">
            <v>0</v>
          </cell>
          <cell r="K437">
            <v>4408900</v>
          </cell>
          <cell r="L437">
            <v>0</v>
          </cell>
        </row>
        <row r="443">
          <cell r="G443">
            <v>2326000</v>
          </cell>
          <cell r="H443">
            <v>2326000</v>
          </cell>
          <cell r="I443">
            <v>0</v>
          </cell>
          <cell r="J443">
            <v>0</v>
          </cell>
          <cell r="K443">
            <v>2326000</v>
          </cell>
          <cell r="L443">
            <v>2326000</v>
          </cell>
        </row>
        <row r="445">
          <cell r="G445">
            <v>4970000</v>
          </cell>
          <cell r="H445">
            <v>0</v>
          </cell>
          <cell r="I445">
            <v>-403529.51</v>
          </cell>
          <cell r="J445">
            <v>0</v>
          </cell>
          <cell r="K445">
            <v>4566470.49</v>
          </cell>
          <cell r="L445">
            <v>0</v>
          </cell>
        </row>
        <row r="447">
          <cell r="G447">
            <v>180000</v>
          </cell>
          <cell r="H447">
            <v>0</v>
          </cell>
          <cell r="I447">
            <v>0</v>
          </cell>
          <cell r="J447">
            <v>0</v>
          </cell>
          <cell r="K447">
            <v>180000</v>
          </cell>
          <cell r="L447">
            <v>0</v>
          </cell>
        </row>
        <row r="450"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</row>
        <row r="452">
          <cell r="G452">
            <v>1598400</v>
          </cell>
          <cell r="H452">
            <v>0</v>
          </cell>
          <cell r="I452">
            <v>64534.400000000001</v>
          </cell>
          <cell r="J452">
            <v>0</v>
          </cell>
          <cell r="K452">
            <v>1662934.4</v>
          </cell>
          <cell r="L452">
            <v>0</v>
          </cell>
        </row>
        <row r="459">
          <cell r="G459">
            <v>895000</v>
          </cell>
          <cell r="H459">
            <v>895000</v>
          </cell>
          <cell r="K459">
            <v>895000</v>
          </cell>
          <cell r="L459">
            <v>895000</v>
          </cell>
        </row>
        <row r="460">
          <cell r="G460">
            <v>290000</v>
          </cell>
          <cell r="H460">
            <v>0</v>
          </cell>
          <cell r="I460">
            <v>0</v>
          </cell>
          <cell r="J460">
            <v>0</v>
          </cell>
          <cell r="K460">
            <v>290000</v>
          </cell>
          <cell r="L460">
            <v>0</v>
          </cell>
        </row>
        <row r="462">
          <cell r="G462">
            <v>3454441</v>
          </cell>
          <cell r="H462">
            <v>0</v>
          </cell>
          <cell r="I462">
            <v>0</v>
          </cell>
          <cell r="J462">
            <v>0</v>
          </cell>
          <cell r="K462">
            <v>3454441</v>
          </cell>
          <cell r="L462">
            <v>0</v>
          </cell>
        </row>
        <row r="464">
          <cell r="G464">
            <v>1584940</v>
          </cell>
          <cell r="H464">
            <v>0</v>
          </cell>
          <cell r="I464">
            <v>0</v>
          </cell>
          <cell r="J464">
            <v>0</v>
          </cell>
          <cell r="K464">
            <v>1584940</v>
          </cell>
          <cell r="L464">
            <v>0</v>
          </cell>
        </row>
        <row r="466">
          <cell r="G466">
            <v>100000</v>
          </cell>
          <cell r="H466">
            <v>0</v>
          </cell>
          <cell r="I466">
            <v>0</v>
          </cell>
          <cell r="J466">
            <v>0</v>
          </cell>
          <cell r="K466">
            <v>100000</v>
          </cell>
          <cell r="L466">
            <v>0</v>
          </cell>
        </row>
        <row r="469">
          <cell r="G469">
            <v>400000</v>
          </cell>
          <cell r="K469">
            <v>400000</v>
          </cell>
          <cell r="L469">
            <v>0</v>
          </cell>
        </row>
        <row r="471">
          <cell r="G471">
            <v>880000</v>
          </cell>
          <cell r="H471">
            <v>0</v>
          </cell>
          <cell r="I471">
            <v>0</v>
          </cell>
          <cell r="J471">
            <v>0</v>
          </cell>
          <cell r="K471">
            <v>880000</v>
          </cell>
          <cell r="L471">
            <v>0</v>
          </cell>
        </row>
        <row r="473">
          <cell r="G473">
            <v>35549700</v>
          </cell>
          <cell r="H473">
            <v>0</v>
          </cell>
          <cell r="I473">
            <v>0</v>
          </cell>
          <cell r="J473">
            <v>0</v>
          </cell>
          <cell r="K473">
            <v>35549700</v>
          </cell>
          <cell r="L473">
            <v>0</v>
          </cell>
        </row>
        <row r="475">
          <cell r="G475">
            <v>18186599</v>
          </cell>
          <cell r="H475">
            <v>0</v>
          </cell>
          <cell r="I475">
            <v>0</v>
          </cell>
          <cell r="J475">
            <v>0</v>
          </cell>
          <cell r="K475">
            <v>18186599</v>
          </cell>
          <cell r="L475">
            <v>0</v>
          </cell>
        </row>
        <row r="477">
          <cell r="G477">
            <v>15876200</v>
          </cell>
          <cell r="H477">
            <v>0</v>
          </cell>
          <cell r="I477">
            <v>0</v>
          </cell>
          <cell r="J477">
            <v>0</v>
          </cell>
          <cell r="K477">
            <v>15876200</v>
          </cell>
          <cell r="L477">
            <v>0</v>
          </cell>
        </row>
        <row r="481">
          <cell r="G481">
            <v>650000</v>
          </cell>
          <cell r="H481">
            <v>0</v>
          </cell>
          <cell r="I481">
            <v>0</v>
          </cell>
          <cell r="J481">
            <v>0</v>
          </cell>
          <cell r="K481">
            <v>650000</v>
          </cell>
          <cell r="L481">
            <v>0</v>
          </cell>
        </row>
        <row r="483">
          <cell r="G483">
            <v>33163000</v>
          </cell>
          <cell r="H483">
            <v>0</v>
          </cell>
          <cell r="I483">
            <v>-64534.400000000001</v>
          </cell>
          <cell r="J483">
            <v>0</v>
          </cell>
          <cell r="K483">
            <v>33098465.600000001</v>
          </cell>
          <cell r="L483">
            <v>0</v>
          </cell>
        </row>
        <row r="490">
          <cell r="G490">
            <v>1287600</v>
          </cell>
          <cell r="H490">
            <v>1287600</v>
          </cell>
          <cell r="I490">
            <v>0</v>
          </cell>
          <cell r="J490">
            <v>0</v>
          </cell>
          <cell r="K490">
            <v>1287600</v>
          </cell>
          <cell r="L490">
            <v>1287600</v>
          </cell>
        </row>
        <row r="492">
          <cell r="G492">
            <v>29500</v>
          </cell>
          <cell r="H492">
            <v>29500</v>
          </cell>
          <cell r="I492">
            <v>0</v>
          </cell>
          <cell r="J492">
            <v>0</v>
          </cell>
          <cell r="K492">
            <v>29500</v>
          </cell>
          <cell r="L492">
            <v>29500</v>
          </cell>
        </row>
        <row r="494">
          <cell r="G494">
            <v>209400</v>
          </cell>
          <cell r="H494">
            <v>209400</v>
          </cell>
          <cell r="I494">
            <v>0</v>
          </cell>
          <cell r="J494">
            <v>0</v>
          </cell>
          <cell r="K494">
            <v>209400</v>
          </cell>
          <cell r="L494">
            <v>209400</v>
          </cell>
        </row>
        <row r="500">
          <cell r="G500">
            <v>578500</v>
          </cell>
          <cell r="H500">
            <v>578500</v>
          </cell>
          <cell r="I500">
            <v>0</v>
          </cell>
          <cell r="J500">
            <v>0</v>
          </cell>
          <cell r="K500">
            <v>578500</v>
          </cell>
          <cell r="L500">
            <v>578500</v>
          </cell>
        </row>
        <row r="503">
          <cell r="G503">
            <v>23138100</v>
          </cell>
          <cell r="H503">
            <v>23138100</v>
          </cell>
          <cell r="I503">
            <v>0</v>
          </cell>
          <cell r="J503">
            <v>0</v>
          </cell>
          <cell r="K503">
            <v>23138100</v>
          </cell>
          <cell r="L503">
            <v>23138100</v>
          </cell>
        </row>
        <row r="507">
          <cell r="G507">
            <v>20657000</v>
          </cell>
          <cell r="H507">
            <v>20657000</v>
          </cell>
          <cell r="I507">
            <v>0</v>
          </cell>
          <cell r="J507">
            <v>0</v>
          </cell>
          <cell r="K507">
            <v>20657000</v>
          </cell>
          <cell r="L507">
            <v>20657000</v>
          </cell>
        </row>
        <row r="510">
          <cell r="G510">
            <v>18900</v>
          </cell>
          <cell r="H510">
            <v>18900</v>
          </cell>
          <cell r="I510">
            <v>0</v>
          </cell>
          <cell r="J510">
            <v>0</v>
          </cell>
          <cell r="K510">
            <v>18900</v>
          </cell>
          <cell r="L510">
            <v>18900</v>
          </cell>
        </row>
        <row r="513">
          <cell r="G513">
            <v>5286000</v>
          </cell>
          <cell r="H513">
            <v>5286000</v>
          </cell>
          <cell r="I513">
            <v>0</v>
          </cell>
          <cell r="J513">
            <v>0</v>
          </cell>
          <cell r="K513">
            <v>5286000</v>
          </cell>
          <cell r="L513">
            <v>5286000</v>
          </cell>
        </row>
        <row r="520">
          <cell r="G520">
            <v>150000</v>
          </cell>
          <cell r="H520">
            <v>0</v>
          </cell>
          <cell r="I520">
            <v>0</v>
          </cell>
          <cell r="J520">
            <v>0</v>
          </cell>
          <cell r="K520">
            <v>150000</v>
          </cell>
          <cell r="L520">
            <v>0</v>
          </cell>
        </row>
        <row r="537">
          <cell r="G537">
            <v>32198.16</v>
          </cell>
          <cell r="H537">
            <v>0</v>
          </cell>
          <cell r="I537">
            <v>41622.26</v>
          </cell>
          <cell r="J537">
            <v>0</v>
          </cell>
          <cell r="K537">
            <v>73820.42</v>
          </cell>
          <cell r="L537">
            <v>0</v>
          </cell>
        </row>
        <row r="543">
          <cell r="G543">
            <v>56000</v>
          </cell>
          <cell r="H543">
            <v>0</v>
          </cell>
          <cell r="I543">
            <v>0</v>
          </cell>
          <cell r="J543">
            <v>0</v>
          </cell>
          <cell r="K543">
            <v>56000</v>
          </cell>
          <cell r="L543">
            <v>0</v>
          </cell>
        </row>
        <row r="547">
          <cell r="G547">
            <v>100000</v>
          </cell>
          <cell r="H547">
            <v>0</v>
          </cell>
          <cell r="I547">
            <v>-65000</v>
          </cell>
          <cell r="J547">
            <v>0</v>
          </cell>
          <cell r="K547">
            <v>35000</v>
          </cell>
          <cell r="L547">
            <v>0</v>
          </cell>
        </row>
        <row r="550">
          <cell r="G550">
            <v>0</v>
          </cell>
          <cell r="H550">
            <v>0</v>
          </cell>
          <cell r="I550">
            <v>60000</v>
          </cell>
          <cell r="J550">
            <v>0</v>
          </cell>
          <cell r="K550">
            <v>60000</v>
          </cell>
          <cell r="L550">
            <v>0</v>
          </cell>
        </row>
        <row r="554">
          <cell r="G554">
            <v>60000</v>
          </cell>
          <cell r="H554">
            <v>0</v>
          </cell>
          <cell r="I554">
            <v>0</v>
          </cell>
          <cell r="J554">
            <v>0</v>
          </cell>
          <cell r="K554">
            <v>60000</v>
          </cell>
          <cell r="L554">
            <v>0</v>
          </cell>
        </row>
        <row r="556">
          <cell r="G556">
            <v>1000</v>
          </cell>
          <cell r="H556">
            <v>0</v>
          </cell>
          <cell r="I556">
            <v>5000</v>
          </cell>
          <cell r="J556">
            <v>0</v>
          </cell>
          <cell r="K556">
            <v>6000</v>
          </cell>
          <cell r="L556">
            <v>0</v>
          </cell>
        </row>
        <row r="563">
          <cell r="G563">
            <v>1496800</v>
          </cell>
          <cell r="H563">
            <v>0</v>
          </cell>
          <cell r="I563">
            <v>0</v>
          </cell>
          <cell r="J563">
            <v>0</v>
          </cell>
          <cell r="K563">
            <v>1496800</v>
          </cell>
          <cell r="L563">
            <v>0</v>
          </cell>
        </row>
        <row r="565">
          <cell r="G565">
            <v>2784400</v>
          </cell>
          <cell r="H565">
            <v>2784400</v>
          </cell>
          <cell r="I565">
            <v>0</v>
          </cell>
          <cell r="J565">
            <v>0</v>
          </cell>
          <cell r="K565">
            <v>2784400</v>
          </cell>
          <cell r="L565">
            <v>2784400</v>
          </cell>
        </row>
        <row r="567">
          <cell r="G567">
            <v>88262402.200000003</v>
          </cell>
          <cell r="H567">
            <v>0</v>
          </cell>
          <cell r="I567">
            <v>0</v>
          </cell>
          <cell r="J567">
            <v>0</v>
          </cell>
          <cell r="K567">
            <v>88262402.200000003</v>
          </cell>
          <cell r="L567">
            <v>0</v>
          </cell>
        </row>
        <row r="569">
          <cell r="G569">
            <v>146600</v>
          </cell>
          <cell r="H569">
            <v>0</v>
          </cell>
          <cell r="I569">
            <v>0</v>
          </cell>
          <cell r="J569">
            <v>0</v>
          </cell>
          <cell r="K569">
            <v>146600</v>
          </cell>
          <cell r="L569">
            <v>0</v>
          </cell>
        </row>
        <row r="573">
          <cell r="G573">
            <v>77199</v>
          </cell>
          <cell r="K573">
            <v>77199</v>
          </cell>
          <cell r="L573">
            <v>0</v>
          </cell>
        </row>
        <row r="578">
          <cell r="G578">
            <v>153000</v>
          </cell>
          <cell r="H578">
            <v>0</v>
          </cell>
          <cell r="I578">
            <v>0</v>
          </cell>
          <cell r="J578">
            <v>0</v>
          </cell>
          <cell r="K578">
            <v>153000</v>
          </cell>
          <cell r="L578">
            <v>0</v>
          </cell>
        </row>
        <row r="585">
          <cell r="G585">
            <v>950000</v>
          </cell>
          <cell r="H585">
            <v>0</v>
          </cell>
          <cell r="I585">
            <v>0</v>
          </cell>
          <cell r="J585">
            <v>0</v>
          </cell>
          <cell r="K585">
            <v>950000</v>
          </cell>
          <cell r="L585">
            <v>0</v>
          </cell>
        </row>
        <row r="587">
          <cell r="G587">
            <v>441800</v>
          </cell>
          <cell r="H587">
            <v>441800</v>
          </cell>
          <cell r="I587">
            <v>0</v>
          </cell>
          <cell r="J587">
            <v>0</v>
          </cell>
          <cell r="K587">
            <v>441800</v>
          </cell>
          <cell r="L587">
            <v>441800</v>
          </cell>
        </row>
        <row r="589">
          <cell r="G589">
            <v>59554396.5</v>
          </cell>
          <cell r="H589">
            <v>0</v>
          </cell>
          <cell r="I589">
            <v>0</v>
          </cell>
          <cell r="J589">
            <v>0</v>
          </cell>
          <cell r="K589">
            <v>59554396.5</v>
          </cell>
          <cell r="L589">
            <v>0</v>
          </cell>
        </row>
        <row r="591">
          <cell r="G591">
            <v>23300</v>
          </cell>
          <cell r="H591">
            <v>0</v>
          </cell>
          <cell r="I591">
            <v>0</v>
          </cell>
          <cell r="J591">
            <v>0</v>
          </cell>
          <cell r="K591">
            <v>23300</v>
          </cell>
          <cell r="L591">
            <v>0</v>
          </cell>
        </row>
        <row r="594">
          <cell r="G594">
            <v>17582</v>
          </cell>
          <cell r="H594">
            <v>17582</v>
          </cell>
          <cell r="I594">
            <v>0</v>
          </cell>
          <cell r="J594">
            <v>0</v>
          </cell>
          <cell r="K594">
            <v>17582</v>
          </cell>
          <cell r="L594">
            <v>17582</v>
          </cell>
        </row>
        <row r="596">
          <cell r="G596">
            <v>582703.5</v>
          </cell>
          <cell r="H596">
            <v>0</v>
          </cell>
          <cell r="I596">
            <v>0</v>
          </cell>
          <cell r="J596">
            <v>0</v>
          </cell>
          <cell r="K596">
            <v>582703.5</v>
          </cell>
          <cell r="L596">
            <v>0</v>
          </cell>
        </row>
        <row r="598">
          <cell r="G598">
            <v>300000</v>
          </cell>
          <cell r="H598">
            <v>0</v>
          </cell>
          <cell r="I598">
            <v>0</v>
          </cell>
          <cell r="J598">
            <v>0</v>
          </cell>
          <cell r="K598">
            <v>300000</v>
          </cell>
          <cell r="L598">
            <v>0</v>
          </cell>
        </row>
        <row r="602">
          <cell r="G602">
            <v>1090000</v>
          </cell>
          <cell r="H602">
            <v>0</v>
          </cell>
          <cell r="I602">
            <v>0</v>
          </cell>
          <cell r="J602">
            <v>0</v>
          </cell>
          <cell r="K602">
            <v>1090000</v>
          </cell>
          <cell r="L602">
            <v>0</v>
          </cell>
        </row>
        <row r="604">
          <cell r="G604">
            <v>779500</v>
          </cell>
          <cell r="H604">
            <v>779500</v>
          </cell>
          <cell r="I604">
            <v>0</v>
          </cell>
          <cell r="J604">
            <v>0</v>
          </cell>
          <cell r="K604">
            <v>779500</v>
          </cell>
          <cell r="L604">
            <v>779500</v>
          </cell>
        </row>
        <row r="606">
          <cell r="G606">
            <v>96177958.489999995</v>
          </cell>
          <cell r="H606">
            <v>0</v>
          </cell>
          <cell r="I606">
            <v>0</v>
          </cell>
          <cell r="J606">
            <v>0</v>
          </cell>
          <cell r="K606">
            <v>96177958.489999995</v>
          </cell>
          <cell r="L606">
            <v>0</v>
          </cell>
        </row>
        <row r="608">
          <cell r="G608">
            <v>41000</v>
          </cell>
          <cell r="H608">
            <v>0</v>
          </cell>
          <cell r="I608">
            <v>0</v>
          </cell>
          <cell r="J608">
            <v>0</v>
          </cell>
          <cell r="K608">
            <v>41000</v>
          </cell>
          <cell r="L608">
            <v>0</v>
          </cell>
        </row>
        <row r="612">
          <cell r="G612">
            <v>744241.51</v>
          </cell>
          <cell r="I612">
            <v>0</v>
          </cell>
          <cell r="K612">
            <v>744241.51</v>
          </cell>
          <cell r="L612">
            <v>0</v>
          </cell>
        </row>
        <row r="614">
          <cell r="G614">
            <v>90000</v>
          </cell>
          <cell r="K614">
            <v>90000</v>
          </cell>
          <cell r="L614">
            <v>0</v>
          </cell>
        </row>
        <row r="617">
          <cell r="G617">
            <v>200000</v>
          </cell>
          <cell r="H617">
            <v>0</v>
          </cell>
          <cell r="I617">
            <v>0</v>
          </cell>
          <cell r="J617">
            <v>0</v>
          </cell>
          <cell r="K617">
            <v>200000</v>
          </cell>
          <cell r="L617">
            <v>0</v>
          </cell>
        </row>
        <row r="619">
          <cell r="G619">
            <v>14444400</v>
          </cell>
          <cell r="H619">
            <v>0</v>
          </cell>
          <cell r="I619">
            <v>0</v>
          </cell>
          <cell r="J619">
            <v>0</v>
          </cell>
          <cell r="K619">
            <v>14444400</v>
          </cell>
          <cell r="L619">
            <v>0</v>
          </cell>
        </row>
        <row r="625">
          <cell r="G625">
            <v>84000</v>
          </cell>
          <cell r="H625">
            <v>0</v>
          </cell>
          <cell r="I625">
            <v>0</v>
          </cell>
          <cell r="J625">
            <v>0</v>
          </cell>
          <cell r="K625">
            <v>84000</v>
          </cell>
          <cell r="L625">
            <v>0</v>
          </cell>
        </row>
        <row r="630">
          <cell r="G630">
            <v>45000</v>
          </cell>
          <cell r="H630">
            <v>0</v>
          </cell>
          <cell r="I630">
            <v>0</v>
          </cell>
          <cell r="J630">
            <v>0</v>
          </cell>
          <cell r="K630">
            <v>45000</v>
          </cell>
          <cell r="L630">
            <v>0</v>
          </cell>
        </row>
        <row r="634">
          <cell r="G634">
            <v>242500</v>
          </cell>
          <cell r="H634">
            <v>0</v>
          </cell>
          <cell r="I634">
            <v>0</v>
          </cell>
          <cell r="J634">
            <v>0</v>
          </cell>
          <cell r="K634">
            <v>242500</v>
          </cell>
          <cell r="L634">
            <v>0</v>
          </cell>
        </row>
        <row r="636">
          <cell r="G636">
            <v>14596300</v>
          </cell>
          <cell r="H636">
            <v>0</v>
          </cell>
          <cell r="I636">
            <v>0</v>
          </cell>
          <cell r="J636">
            <v>0</v>
          </cell>
          <cell r="K636">
            <v>14596300</v>
          </cell>
          <cell r="L636">
            <v>0</v>
          </cell>
        </row>
        <row r="639">
          <cell r="G639">
            <v>200000</v>
          </cell>
          <cell r="H639">
            <v>0</v>
          </cell>
          <cell r="I639">
            <v>0</v>
          </cell>
          <cell r="J639">
            <v>0</v>
          </cell>
          <cell r="K639">
            <v>200000</v>
          </cell>
          <cell r="L639">
            <v>0</v>
          </cell>
        </row>
        <row r="647">
          <cell r="G647">
            <v>61400</v>
          </cell>
          <cell r="H647">
            <v>61400</v>
          </cell>
          <cell r="K647">
            <v>61400</v>
          </cell>
          <cell r="L647">
            <v>61400</v>
          </cell>
        </row>
        <row r="648">
          <cell r="G648">
            <v>528000</v>
          </cell>
          <cell r="H648">
            <v>0</v>
          </cell>
          <cell r="I648">
            <v>0</v>
          </cell>
          <cell r="J648">
            <v>0</v>
          </cell>
          <cell r="K648">
            <v>528000</v>
          </cell>
          <cell r="L648">
            <v>0</v>
          </cell>
        </row>
        <row r="651">
          <cell r="G651">
            <v>200000</v>
          </cell>
          <cell r="K651">
            <v>200000</v>
          </cell>
          <cell r="L651">
            <v>0</v>
          </cell>
        </row>
        <row r="669">
          <cell r="G669">
            <v>226900</v>
          </cell>
          <cell r="I669">
            <v>89250</v>
          </cell>
          <cell r="K669">
            <v>316150</v>
          </cell>
          <cell r="L669">
            <v>0</v>
          </cell>
        </row>
        <row r="671">
          <cell r="G671">
            <v>13100</v>
          </cell>
          <cell r="H671">
            <v>0</v>
          </cell>
          <cell r="I671">
            <v>0</v>
          </cell>
          <cell r="J671">
            <v>0</v>
          </cell>
          <cell r="K671">
            <v>13100</v>
          </cell>
          <cell r="L671">
            <v>0</v>
          </cell>
        </row>
        <row r="675">
          <cell r="G675">
            <v>230000</v>
          </cell>
          <cell r="H675">
            <v>0</v>
          </cell>
          <cell r="I675">
            <v>-170000</v>
          </cell>
          <cell r="J675">
            <v>0</v>
          </cell>
          <cell r="K675">
            <v>60000</v>
          </cell>
          <cell r="L675">
            <v>0</v>
          </cell>
        </row>
        <row r="677">
          <cell r="G677">
            <v>105000</v>
          </cell>
          <cell r="H677">
            <v>0</v>
          </cell>
          <cell r="I677">
            <v>-105000</v>
          </cell>
          <cell r="J677">
            <v>0</v>
          </cell>
          <cell r="K677">
            <v>0</v>
          </cell>
          <cell r="L677">
            <v>0</v>
          </cell>
        </row>
        <row r="680">
          <cell r="G680">
            <v>242120</v>
          </cell>
          <cell r="H680">
            <v>0</v>
          </cell>
          <cell r="I680">
            <v>32648</v>
          </cell>
          <cell r="J680">
            <v>0</v>
          </cell>
          <cell r="K680">
            <v>274768</v>
          </cell>
          <cell r="L680">
            <v>0</v>
          </cell>
        </row>
        <row r="682">
          <cell r="G682">
            <v>168480</v>
          </cell>
          <cell r="H682">
            <v>0</v>
          </cell>
          <cell r="I682">
            <v>153102</v>
          </cell>
          <cell r="J682">
            <v>0</v>
          </cell>
          <cell r="K682">
            <v>321582</v>
          </cell>
          <cell r="L682">
            <v>0</v>
          </cell>
        </row>
        <row r="691">
          <cell r="G691">
            <v>5186337.0999999996</v>
          </cell>
          <cell r="H691">
            <v>5186337.0999999996</v>
          </cell>
          <cell r="K691">
            <v>5186337.0999999996</v>
          </cell>
          <cell r="L691">
            <v>5186337.0999999996</v>
          </cell>
        </row>
        <row r="693">
          <cell r="G693">
            <v>17620</v>
          </cell>
          <cell r="H693">
            <v>17620</v>
          </cell>
          <cell r="K693">
            <v>17620</v>
          </cell>
          <cell r="L693">
            <v>17620</v>
          </cell>
        </row>
        <row r="694">
          <cell r="G694">
            <v>3338076</v>
          </cell>
          <cell r="H694">
            <v>0</v>
          </cell>
          <cell r="I694">
            <v>0</v>
          </cell>
          <cell r="J694">
            <v>0</v>
          </cell>
          <cell r="K694">
            <v>3338076</v>
          </cell>
          <cell r="L694">
            <v>0</v>
          </cell>
        </row>
        <row r="709"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</row>
        <row r="711">
          <cell r="G711">
            <v>4352127</v>
          </cell>
          <cell r="H711">
            <v>0</v>
          </cell>
          <cell r="I711">
            <v>0</v>
          </cell>
          <cell r="J711">
            <v>0</v>
          </cell>
          <cell r="K711">
            <v>4352127</v>
          </cell>
          <cell r="L711">
            <v>0</v>
          </cell>
        </row>
        <row r="715">
          <cell r="G715">
            <v>29669761.82</v>
          </cell>
          <cell r="H715">
            <v>29669761.82</v>
          </cell>
          <cell r="K715">
            <v>29669761.82</v>
          </cell>
          <cell r="L715">
            <v>29669761.82</v>
          </cell>
        </row>
        <row r="716">
          <cell r="G716">
            <v>108729082.09</v>
          </cell>
          <cell r="H716">
            <v>0</v>
          </cell>
          <cell r="I716">
            <v>-1400000</v>
          </cell>
          <cell r="J716">
            <v>0</v>
          </cell>
          <cell r="K716">
            <v>107329082.09</v>
          </cell>
          <cell r="L716">
            <v>0</v>
          </cell>
        </row>
        <row r="718">
          <cell r="G718">
            <v>18293505</v>
          </cell>
          <cell r="H718">
            <v>0</v>
          </cell>
          <cell r="I718">
            <v>0</v>
          </cell>
          <cell r="J718">
            <v>0</v>
          </cell>
          <cell r="K718">
            <v>18293505</v>
          </cell>
          <cell r="L718">
            <v>0</v>
          </cell>
        </row>
        <row r="720">
          <cell r="G720">
            <v>502168</v>
          </cell>
          <cell r="H720">
            <v>0</v>
          </cell>
          <cell r="I720">
            <v>0</v>
          </cell>
          <cell r="J720">
            <v>0</v>
          </cell>
          <cell r="K720">
            <v>502168</v>
          </cell>
          <cell r="L720">
            <v>0</v>
          </cell>
        </row>
        <row r="723">
          <cell r="G723">
            <v>10330100</v>
          </cell>
          <cell r="K723">
            <v>10330100</v>
          </cell>
          <cell r="L723">
            <v>0</v>
          </cell>
        </row>
        <row r="730">
          <cell r="G730">
            <v>0</v>
          </cell>
          <cell r="I730">
            <v>0</v>
          </cell>
          <cell r="K730">
            <v>0</v>
          </cell>
          <cell r="L730">
            <v>0</v>
          </cell>
        </row>
        <row r="732">
          <cell r="G732">
            <v>1708250</v>
          </cell>
          <cell r="H732">
            <v>0</v>
          </cell>
          <cell r="I732">
            <v>-39234</v>
          </cell>
          <cell r="J732">
            <v>0</v>
          </cell>
          <cell r="K732">
            <v>1669016</v>
          </cell>
          <cell r="L732">
            <v>0</v>
          </cell>
        </row>
        <row r="734">
          <cell r="G734">
            <v>300000</v>
          </cell>
          <cell r="H734">
            <v>0</v>
          </cell>
          <cell r="I734">
            <v>-29867</v>
          </cell>
          <cell r="J734">
            <v>0</v>
          </cell>
          <cell r="K734">
            <v>270133</v>
          </cell>
          <cell r="L734">
            <v>0</v>
          </cell>
        </row>
        <row r="740">
          <cell r="G740">
            <v>200000</v>
          </cell>
          <cell r="H740">
            <v>0</v>
          </cell>
          <cell r="I740">
            <v>50000</v>
          </cell>
          <cell r="J740">
            <v>0</v>
          </cell>
          <cell r="K740">
            <v>250000</v>
          </cell>
          <cell r="L740">
            <v>0</v>
          </cell>
        </row>
        <row r="743">
          <cell r="G743">
            <v>22500</v>
          </cell>
          <cell r="I743">
            <v>10000</v>
          </cell>
          <cell r="K743">
            <v>32500</v>
          </cell>
          <cell r="L743">
            <v>0</v>
          </cell>
        </row>
        <row r="745">
          <cell r="G745">
            <v>5000000</v>
          </cell>
          <cell r="H745">
            <v>0</v>
          </cell>
          <cell r="I745">
            <v>-2460000</v>
          </cell>
          <cell r="J745">
            <v>0</v>
          </cell>
          <cell r="K745">
            <v>2540000</v>
          </cell>
          <cell r="L745">
            <v>0</v>
          </cell>
        </row>
        <row r="750">
          <cell r="G750">
            <v>3404400</v>
          </cell>
          <cell r="H750">
            <v>0</v>
          </cell>
          <cell r="I750">
            <v>35705</v>
          </cell>
          <cell r="J750">
            <v>0</v>
          </cell>
          <cell r="K750">
            <v>3440105</v>
          </cell>
          <cell r="L750">
            <v>0</v>
          </cell>
        </row>
        <row r="760">
          <cell r="G760">
            <v>1052763</v>
          </cell>
          <cell r="H760">
            <v>0</v>
          </cell>
          <cell r="I760">
            <v>0</v>
          </cell>
          <cell r="J760">
            <v>0</v>
          </cell>
          <cell r="K760">
            <v>1052763</v>
          </cell>
          <cell r="L760">
            <v>0</v>
          </cell>
        </row>
        <row r="765">
          <cell r="G765">
            <v>12475390</v>
          </cell>
          <cell r="H765">
            <v>0</v>
          </cell>
          <cell r="I765">
            <v>0</v>
          </cell>
          <cell r="J765">
            <v>0</v>
          </cell>
          <cell r="K765">
            <v>12475390</v>
          </cell>
          <cell r="L765">
            <v>0</v>
          </cell>
        </row>
        <row r="767">
          <cell r="G767">
            <v>3648180</v>
          </cell>
          <cell r="H767">
            <v>0</v>
          </cell>
          <cell r="I767">
            <v>0</v>
          </cell>
          <cell r="J767">
            <v>0</v>
          </cell>
          <cell r="K767">
            <v>3648180</v>
          </cell>
          <cell r="L767">
            <v>0</v>
          </cell>
        </row>
        <row r="769">
          <cell r="G769">
            <v>775600</v>
          </cell>
          <cell r="H769">
            <v>0</v>
          </cell>
          <cell r="I769">
            <v>0</v>
          </cell>
          <cell r="J769">
            <v>0</v>
          </cell>
          <cell r="K769">
            <v>775600</v>
          </cell>
          <cell r="L769">
            <v>0</v>
          </cell>
        </row>
        <row r="772">
          <cell r="G772">
            <v>700000</v>
          </cell>
          <cell r="H772">
            <v>0</v>
          </cell>
          <cell r="I772">
            <v>0</v>
          </cell>
          <cell r="J772">
            <v>0</v>
          </cell>
          <cell r="K772">
            <v>700000</v>
          </cell>
          <cell r="L772">
            <v>0</v>
          </cell>
        </row>
        <row r="776">
          <cell r="G776">
            <v>9152288</v>
          </cell>
          <cell r="H776">
            <v>0</v>
          </cell>
          <cell r="I776">
            <v>0</v>
          </cell>
          <cell r="J776">
            <v>0</v>
          </cell>
          <cell r="K776">
            <v>9152288</v>
          </cell>
          <cell r="L776">
            <v>0</v>
          </cell>
        </row>
        <row r="779">
          <cell r="G779">
            <v>314500</v>
          </cell>
          <cell r="I779">
            <v>1613600</v>
          </cell>
          <cell r="K779">
            <v>1928100</v>
          </cell>
          <cell r="L779">
            <v>0</v>
          </cell>
        </row>
        <row r="780">
          <cell r="G780">
            <v>41600</v>
          </cell>
          <cell r="H780">
            <v>0</v>
          </cell>
          <cell r="I780">
            <v>0</v>
          </cell>
          <cell r="J780">
            <v>0</v>
          </cell>
          <cell r="K780">
            <v>41600</v>
          </cell>
          <cell r="L780">
            <v>0</v>
          </cell>
        </row>
        <row r="782">
          <cell r="G782">
            <v>291000</v>
          </cell>
          <cell r="H782">
            <v>0</v>
          </cell>
          <cell r="I782">
            <v>0</v>
          </cell>
          <cell r="J782">
            <v>0</v>
          </cell>
          <cell r="K782">
            <v>291000</v>
          </cell>
          <cell r="L782">
            <v>0</v>
          </cell>
        </row>
        <row r="786">
          <cell r="G786">
            <v>398890</v>
          </cell>
          <cell r="I786">
            <v>60000</v>
          </cell>
          <cell r="K786">
            <v>458890</v>
          </cell>
          <cell r="L786">
            <v>0</v>
          </cell>
        </row>
        <row r="788">
          <cell r="G788">
            <v>790424</v>
          </cell>
          <cell r="K788">
            <v>790424</v>
          </cell>
          <cell r="L788">
            <v>0</v>
          </cell>
        </row>
        <row r="790">
          <cell r="G790">
            <v>2650450</v>
          </cell>
          <cell r="I790">
            <v>3794250</v>
          </cell>
          <cell r="K790">
            <v>6444700</v>
          </cell>
          <cell r="L790">
            <v>0</v>
          </cell>
        </row>
        <row r="792">
          <cell r="G792">
            <v>3948470</v>
          </cell>
          <cell r="H792">
            <v>0</v>
          </cell>
          <cell r="I792">
            <v>1000000</v>
          </cell>
          <cell r="J792">
            <v>0</v>
          </cell>
          <cell r="K792">
            <v>4948470</v>
          </cell>
          <cell r="L792">
            <v>0</v>
          </cell>
        </row>
        <row r="795">
          <cell r="G795">
            <v>364000</v>
          </cell>
          <cell r="H795">
            <v>0</v>
          </cell>
          <cell r="I795">
            <v>0</v>
          </cell>
          <cell r="J795">
            <v>0</v>
          </cell>
          <cell r="K795">
            <v>364000</v>
          </cell>
          <cell r="L795">
            <v>0</v>
          </cell>
        </row>
        <row r="798">
          <cell r="G798">
            <v>100000</v>
          </cell>
          <cell r="H798">
            <v>0</v>
          </cell>
          <cell r="I798">
            <v>100000</v>
          </cell>
          <cell r="J798">
            <v>0</v>
          </cell>
          <cell r="K798">
            <v>200000</v>
          </cell>
          <cell r="L798">
            <v>0</v>
          </cell>
        </row>
        <row r="802">
          <cell r="G802">
            <v>4065820</v>
          </cell>
          <cell r="H802">
            <v>0</v>
          </cell>
          <cell r="I802">
            <v>-96650</v>
          </cell>
          <cell r="J802">
            <v>0</v>
          </cell>
          <cell r="K802">
            <v>3969170</v>
          </cell>
          <cell r="L802">
            <v>0</v>
          </cell>
        </row>
        <row r="805">
          <cell r="G805">
            <v>7043880</v>
          </cell>
          <cell r="I805">
            <v>-482650</v>
          </cell>
          <cell r="K805">
            <v>6561230</v>
          </cell>
          <cell r="L805">
            <v>0</v>
          </cell>
        </row>
        <row r="810">
          <cell r="G810">
            <v>2626370</v>
          </cell>
          <cell r="I810">
            <v>-1782200</v>
          </cell>
          <cell r="K810">
            <v>844170</v>
          </cell>
          <cell r="L810">
            <v>0</v>
          </cell>
        </row>
        <row r="825">
          <cell r="G825">
            <v>500000</v>
          </cell>
          <cell r="H825">
            <v>0</v>
          </cell>
          <cell r="I825">
            <v>0</v>
          </cell>
          <cell r="J825">
            <v>0</v>
          </cell>
          <cell r="K825">
            <v>500000</v>
          </cell>
          <cell r="L825">
            <v>0</v>
          </cell>
        </row>
        <row r="832">
          <cell r="G832">
            <v>300000</v>
          </cell>
          <cell r="H832">
            <v>0</v>
          </cell>
          <cell r="I832">
            <v>0</v>
          </cell>
          <cell r="J832">
            <v>0</v>
          </cell>
          <cell r="K832">
            <v>300000</v>
          </cell>
          <cell r="L832">
            <v>0</v>
          </cell>
        </row>
        <row r="866">
          <cell r="G866">
            <v>79000</v>
          </cell>
          <cell r="K866">
            <v>79000</v>
          </cell>
          <cell r="L866">
            <v>0</v>
          </cell>
        </row>
        <row r="868">
          <cell r="G868">
            <v>71000</v>
          </cell>
          <cell r="H868">
            <v>0</v>
          </cell>
          <cell r="I868">
            <v>0</v>
          </cell>
          <cell r="J868">
            <v>0</v>
          </cell>
          <cell r="K868">
            <v>71000</v>
          </cell>
          <cell r="L868">
            <v>0</v>
          </cell>
        </row>
        <row r="872">
          <cell r="G872">
            <v>156400</v>
          </cell>
          <cell r="H872">
            <v>0</v>
          </cell>
          <cell r="I872">
            <v>0</v>
          </cell>
          <cell r="J872">
            <v>0</v>
          </cell>
          <cell r="K872">
            <v>156400</v>
          </cell>
          <cell r="L872">
            <v>0</v>
          </cell>
        </row>
        <row r="875">
          <cell r="G875">
            <v>19000</v>
          </cell>
          <cell r="H875">
            <v>0</v>
          </cell>
          <cell r="I875">
            <v>0</v>
          </cell>
          <cell r="J875">
            <v>0</v>
          </cell>
          <cell r="K875">
            <v>19000</v>
          </cell>
          <cell r="L875">
            <v>0</v>
          </cell>
        </row>
        <row r="878">
          <cell r="G878">
            <v>60900</v>
          </cell>
          <cell r="H878">
            <v>0</v>
          </cell>
          <cell r="I878">
            <v>0</v>
          </cell>
          <cell r="J878">
            <v>0</v>
          </cell>
          <cell r="K878">
            <v>60900</v>
          </cell>
          <cell r="L878">
            <v>0</v>
          </cell>
        </row>
        <row r="880">
          <cell r="G880">
            <v>122600</v>
          </cell>
          <cell r="H880">
            <v>0</v>
          </cell>
          <cell r="I880">
            <v>0</v>
          </cell>
          <cell r="J880">
            <v>0</v>
          </cell>
          <cell r="K880">
            <v>122600</v>
          </cell>
          <cell r="L880">
            <v>0</v>
          </cell>
        </row>
        <row r="907">
          <cell r="G907">
            <v>150000</v>
          </cell>
          <cell r="K907">
            <v>150000</v>
          </cell>
          <cell r="L907">
            <v>0</v>
          </cell>
        </row>
        <row r="909"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</row>
        <row r="913">
          <cell r="G913">
            <v>96840</v>
          </cell>
          <cell r="H913">
            <v>0</v>
          </cell>
          <cell r="I913">
            <v>0</v>
          </cell>
          <cell r="J913">
            <v>0</v>
          </cell>
          <cell r="K913">
            <v>96840</v>
          </cell>
          <cell r="L913">
            <v>0</v>
          </cell>
        </row>
        <row r="916">
          <cell r="G916">
            <v>239160</v>
          </cell>
          <cell r="H916">
            <v>0</v>
          </cell>
          <cell r="I916">
            <v>0</v>
          </cell>
          <cell r="J916">
            <v>0</v>
          </cell>
          <cell r="K916">
            <v>239160</v>
          </cell>
          <cell r="L916">
            <v>0</v>
          </cell>
        </row>
        <row r="920"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</row>
        <row r="924">
          <cell r="G924">
            <v>118000</v>
          </cell>
          <cell r="H924">
            <v>0</v>
          </cell>
          <cell r="I924">
            <v>0</v>
          </cell>
          <cell r="J924">
            <v>0</v>
          </cell>
          <cell r="K924">
            <v>118000</v>
          </cell>
          <cell r="L924">
            <v>0</v>
          </cell>
        </row>
        <row r="932">
          <cell r="G932">
            <v>8343382</v>
          </cell>
          <cell r="H932">
            <v>0</v>
          </cell>
          <cell r="I932">
            <v>0</v>
          </cell>
          <cell r="J932">
            <v>0</v>
          </cell>
          <cell r="K932">
            <v>8343382</v>
          </cell>
          <cell r="L932">
            <v>0</v>
          </cell>
        </row>
        <row r="934"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</row>
        <row r="937"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</row>
        <row r="943">
          <cell r="G943">
            <v>490000</v>
          </cell>
          <cell r="H943">
            <v>0</v>
          </cell>
          <cell r="I943">
            <v>0</v>
          </cell>
          <cell r="J943">
            <v>0</v>
          </cell>
          <cell r="K943">
            <v>490000</v>
          </cell>
          <cell r="L943">
            <v>0</v>
          </cell>
        </row>
        <row r="947">
          <cell r="G947">
            <v>490000</v>
          </cell>
          <cell r="H947">
            <v>0</v>
          </cell>
          <cell r="I947">
            <v>0</v>
          </cell>
          <cell r="J947">
            <v>0</v>
          </cell>
          <cell r="K947">
            <v>490000</v>
          </cell>
          <cell r="L947">
            <v>0</v>
          </cell>
        </row>
        <row r="950">
          <cell r="G950">
            <v>7903824.0499999998</v>
          </cell>
          <cell r="H950">
            <v>0</v>
          </cell>
          <cell r="I950">
            <v>0</v>
          </cell>
          <cell r="J950">
            <v>0</v>
          </cell>
          <cell r="K950">
            <v>7903824.0499999998</v>
          </cell>
          <cell r="L950">
            <v>0</v>
          </cell>
        </row>
        <row r="955">
          <cell r="G955">
            <v>1488000</v>
          </cell>
          <cell r="K955">
            <v>1488000</v>
          </cell>
          <cell r="L955">
            <v>0</v>
          </cell>
        </row>
        <row r="957">
          <cell r="G957">
            <v>12000</v>
          </cell>
          <cell r="H957">
            <v>0</v>
          </cell>
          <cell r="I957">
            <v>0</v>
          </cell>
          <cell r="J957">
            <v>0</v>
          </cell>
          <cell r="K957">
            <v>12000</v>
          </cell>
          <cell r="L957">
            <v>0</v>
          </cell>
        </row>
        <row r="961">
          <cell r="G961">
            <v>89700</v>
          </cell>
          <cell r="H961">
            <v>0</v>
          </cell>
          <cell r="I961">
            <v>0</v>
          </cell>
          <cell r="J961">
            <v>0</v>
          </cell>
          <cell r="K961">
            <v>89700</v>
          </cell>
          <cell r="L961">
            <v>0</v>
          </cell>
        </row>
        <row r="964">
          <cell r="G964">
            <v>108700</v>
          </cell>
          <cell r="H964">
            <v>0</v>
          </cell>
          <cell r="I964">
            <v>0</v>
          </cell>
          <cell r="J964">
            <v>0</v>
          </cell>
          <cell r="K964">
            <v>108700</v>
          </cell>
          <cell r="L964">
            <v>0</v>
          </cell>
        </row>
        <row r="968">
          <cell r="G968">
            <v>378400</v>
          </cell>
          <cell r="H968">
            <v>0</v>
          </cell>
          <cell r="I968">
            <v>0</v>
          </cell>
          <cell r="J968">
            <v>0</v>
          </cell>
          <cell r="K968">
            <v>378400</v>
          </cell>
          <cell r="L968">
            <v>0</v>
          </cell>
        </row>
        <row r="970">
          <cell r="G970">
            <v>201100</v>
          </cell>
          <cell r="H970">
            <v>0</v>
          </cell>
          <cell r="I970">
            <v>0</v>
          </cell>
          <cell r="J970">
            <v>0</v>
          </cell>
          <cell r="K970">
            <v>201100</v>
          </cell>
          <cell r="L970">
            <v>0</v>
          </cell>
        </row>
        <row r="983">
          <cell r="G983">
            <v>320000</v>
          </cell>
          <cell r="H983">
            <v>0</v>
          </cell>
          <cell r="I983">
            <v>2000000</v>
          </cell>
          <cell r="J983">
            <v>0</v>
          </cell>
          <cell r="K983">
            <v>2320000</v>
          </cell>
          <cell r="L983">
            <v>0</v>
          </cell>
        </row>
        <row r="986">
          <cell r="G986">
            <v>568100</v>
          </cell>
          <cell r="H986">
            <v>0</v>
          </cell>
          <cell r="I986">
            <v>0</v>
          </cell>
          <cell r="J986">
            <v>0</v>
          </cell>
          <cell r="K986">
            <v>568100</v>
          </cell>
          <cell r="L986">
            <v>0</v>
          </cell>
        </row>
        <row r="988">
          <cell r="G988">
            <v>18529296.699999999</v>
          </cell>
          <cell r="H988">
            <v>0</v>
          </cell>
          <cell r="I988">
            <v>0</v>
          </cell>
          <cell r="J988">
            <v>0</v>
          </cell>
          <cell r="K988">
            <v>18529296.699999999</v>
          </cell>
          <cell r="L988">
            <v>0</v>
          </cell>
        </row>
        <row r="995">
          <cell r="G995">
            <v>180000</v>
          </cell>
          <cell r="H995">
            <v>0</v>
          </cell>
          <cell r="I995">
            <v>0</v>
          </cell>
          <cell r="J995">
            <v>0</v>
          </cell>
          <cell r="K995">
            <v>180000</v>
          </cell>
          <cell r="L995">
            <v>0</v>
          </cell>
        </row>
        <row r="1003">
          <cell r="G1003">
            <v>15429422</v>
          </cell>
          <cell r="H1003">
            <v>15429422</v>
          </cell>
          <cell r="K1003">
            <v>15429422</v>
          </cell>
          <cell r="L1003">
            <v>15429422</v>
          </cell>
        </row>
        <row r="1004"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</row>
        <row r="1007">
          <cell r="G1007">
            <v>17000000</v>
          </cell>
          <cell r="K1007">
            <v>17000000</v>
          </cell>
          <cell r="L1007">
            <v>0</v>
          </cell>
        </row>
        <row r="1009">
          <cell r="G1009">
            <v>3324000</v>
          </cell>
          <cell r="H1009">
            <v>0</v>
          </cell>
          <cell r="I1009">
            <v>0</v>
          </cell>
          <cell r="J1009">
            <v>0</v>
          </cell>
          <cell r="K1009">
            <v>3324000</v>
          </cell>
          <cell r="L1009">
            <v>0</v>
          </cell>
        </row>
        <row r="1015">
          <cell r="G1015">
            <v>10639300</v>
          </cell>
          <cell r="H1015">
            <v>0</v>
          </cell>
          <cell r="I1015">
            <v>0</v>
          </cell>
          <cell r="J1015">
            <v>0</v>
          </cell>
          <cell r="K1015">
            <v>10639300</v>
          </cell>
          <cell r="L1015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7"/>
  <sheetViews>
    <sheetView tabSelected="1" topLeftCell="A398" workbookViewId="0">
      <selection activeCell="K408" sqref="K408"/>
    </sheetView>
  </sheetViews>
  <sheetFormatPr defaultRowHeight="15" x14ac:dyDescent="0.25"/>
  <cols>
    <col min="1" max="1" width="12.85546875" style="35" customWidth="1"/>
    <col min="2" max="2" width="84.85546875" style="32" customWidth="1"/>
    <col min="3" max="6" width="15.42578125" style="33" hidden="1" customWidth="1"/>
    <col min="7" max="7" width="16.85546875" style="59" customWidth="1"/>
    <col min="8" max="8" width="15.42578125" style="60" customWidth="1"/>
  </cols>
  <sheetData>
    <row r="1" spans="1:8" ht="15" customHeight="1" x14ac:dyDescent="0.25">
      <c r="A1" s="1" t="s">
        <v>0</v>
      </c>
      <c r="B1" s="2"/>
      <c r="C1" s="3"/>
      <c r="D1" s="3"/>
      <c r="E1" s="3"/>
      <c r="F1" s="3"/>
      <c r="G1" s="46"/>
      <c r="H1" s="47" t="s">
        <v>1</v>
      </c>
    </row>
    <row r="2" spans="1:8" ht="15" customHeight="1" x14ac:dyDescent="0.25">
      <c r="A2" s="1"/>
      <c r="B2" s="2"/>
      <c r="C2" s="3"/>
      <c r="D2" s="3"/>
      <c r="E2" s="3"/>
      <c r="F2" s="3"/>
      <c r="G2" s="46"/>
      <c r="H2" s="48" t="s">
        <v>2</v>
      </c>
    </row>
    <row r="3" spans="1:8" ht="15" customHeight="1" x14ac:dyDescent="0.25">
      <c r="A3" s="1"/>
      <c r="B3" s="2"/>
      <c r="C3" s="3"/>
      <c r="D3" s="3"/>
      <c r="E3" s="3"/>
      <c r="F3" s="3"/>
      <c r="G3" s="46"/>
      <c r="H3" s="49" t="s">
        <v>3</v>
      </c>
    </row>
    <row r="4" spans="1:8" ht="17.25" customHeight="1" x14ac:dyDescent="0.25">
      <c r="A4" s="4" t="s">
        <v>0</v>
      </c>
      <c r="B4" s="44"/>
      <c r="C4" s="44"/>
      <c r="D4" s="44"/>
      <c r="E4" s="5"/>
      <c r="F4" s="5"/>
      <c r="G4" s="50"/>
      <c r="H4" s="49" t="s">
        <v>4</v>
      </c>
    </row>
    <row r="5" spans="1:8" x14ac:dyDescent="0.25">
      <c r="A5" s="44" t="s">
        <v>0</v>
      </c>
      <c r="B5" s="44"/>
      <c r="C5" s="44"/>
      <c r="D5" s="44"/>
      <c r="E5" s="44"/>
      <c r="F5" s="44"/>
      <c r="G5" s="44"/>
      <c r="H5" s="51"/>
    </row>
    <row r="6" spans="1:8" ht="48" customHeight="1" x14ac:dyDescent="0.25">
      <c r="A6" s="45" t="s">
        <v>5</v>
      </c>
      <c r="B6" s="45"/>
      <c r="C6" s="45"/>
      <c r="D6" s="45"/>
      <c r="E6" s="45"/>
      <c r="F6" s="45"/>
      <c r="G6" s="45"/>
      <c r="H6" s="45"/>
    </row>
    <row r="7" spans="1:8" x14ac:dyDescent="0.25">
      <c r="A7" s="4"/>
      <c r="B7" s="6"/>
      <c r="C7" s="7"/>
      <c r="D7" s="7"/>
      <c r="E7" s="7"/>
      <c r="F7" s="7"/>
      <c r="G7" s="52"/>
      <c r="H7" s="51"/>
    </row>
    <row r="8" spans="1:8" x14ac:dyDescent="0.25">
      <c r="A8" s="4" t="s">
        <v>0</v>
      </c>
      <c r="B8" s="9" t="s">
        <v>0</v>
      </c>
      <c r="C8" s="8"/>
      <c r="D8" s="8" t="s">
        <v>6</v>
      </c>
      <c r="E8" s="8"/>
      <c r="F8" s="8"/>
      <c r="G8" s="52" t="s">
        <v>0</v>
      </c>
      <c r="H8" s="53" t="s">
        <v>6</v>
      </c>
    </row>
    <row r="9" spans="1:8" ht="78" customHeight="1" x14ac:dyDescent="0.25">
      <c r="A9" s="10" t="s">
        <v>7</v>
      </c>
      <c r="B9" s="10" t="s">
        <v>8</v>
      </c>
      <c r="C9" s="11" t="s">
        <v>9</v>
      </c>
      <c r="D9" s="12" t="s">
        <v>10</v>
      </c>
      <c r="E9" s="11" t="s">
        <v>11</v>
      </c>
      <c r="F9" s="13" t="s">
        <v>11</v>
      </c>
      <c r="G9" s="54" t="s">
        <v>9</v>
      </c>
      <c r="H9" s="55" t="s">
        <v>10</v>
      </c>
    </row>
    <row r="10" spans="1:8" s="15" customFormat="1" x14ac:dyDescent="0.25">
      <c r="A10" s="41" t="s">
        <v>12</v>
      </c>
      <c r="B10" s="41"/>
      <c r="C10" s="14">
        <f t="shared" ref="C10:F10" si="0">C11+C14+C17+C20+C50+C61+C66+C69</f>
        <v>14169488</v>
      </c>
      <c r="D10" s="14">
        <f t="shared" si="0"/>
        <v>61400</v>
      </c>
      <c r="E10" s="14">
        <f t="shared" si="0"/>
        <v>0</v>
      </c>
      <c r="F10" s="14">
        <f t="shared" si="0"/>
        <v>0</v>
      </c>
      <c r="G10" s="56">
        <f>G11+G14+G17+G20+G50+G61+G66+G69</f>
        <v>14169488</v>
      </c>
      <c r="H10" s="56">
        <f>H11+H14+H17+H20+H50+H61+H66+H69</f>
        <v>61400</v>
      </c>
    </row>
    <row r="11" spans="1:8" x14ac:dyDescent="0.25">
      <c r="A11" s="37" t="s">
        <v>13</v>
      </c>
      <c r="B11" s="37"/>
      <c r="C11" s="14">
        <f t="shared" ref="C11:F12" si="1">C12</f>
        <v>918438</v>
      </c>
      <c r="D11" s="14">
        <f t="shared" si="1"/>
        <v>0</v>
      </c>
      <c r="E11" s="14">
        <f t="shared" si="1"/>
        <v>0</v>
      </c>
      <c r="F11" s="14">
        <f t="shared" si="1"/>
        <v>0</v>
      </c>
      <c r="G11" s="56">
        <f>G12</f>
        <v>918438</v>
      </c>
      <c r="H11" s="56">
        <f>H12</f>
        <v>0</v>
      </c>
    </row>
    <row r="12" spans="1:8" s="15" customFormat="1" x14ac:dyDescent="0.25">
      <c r="A12" s="16" t="s">
        <v>14</v>
      </c>
      <c r="B12" s="17" t="s">
        <v>15</v>
      </c>
      <c r="C12" s="14">
        <f t="shared" si="1"/>
        <v>918438</v>
      </c>
      <c r="D12" s="14">
        <f t="shared" si="1"/>
        <v>0</v>
      </c>
      <c r="E12" s="14">
        <f t="shared" si="1"/>
        <v>0</v>
      </c>
      <c r="F12" s="14">
        <f t="shared" si="1"/>
        <v>0</v>
      </c>
      <c r="G12" s="56">
        <f>G13</f>
        <v>918438</v>
      </c>
      <c r="H12" s="56">
        <f>H13</f>
        <v>0</v>
      </c>
    </row>
    <row r="13" spans="1:8" x14ac:dyDescent="0.25">
      <c r="A13" s="18" t="s">
        <v>16</v>
      </c>
      <c r="B13" s="19" t="s">
        <v>17</v>
      </c>
      <c r="C13" s="14">
        <f>'[1]9.ведомства'!G184</f>
        <v>918438</v>
      </c>
      <c r="D13" s="14">
        <f>'[1]9.ведомства'!H184</f>
        <v>0</v>
      </c>
      <c r="E13" s="14">
        <f>'[1]9.ведомства'!I184</f>
        <v>0</v>
      </c>
      <c r="F13" s="14">
        <f>'[1]9.ведомства'!J184</f>
        <v>0</v>
      </c>
      <c r="G13" s="56">
        <f>'[1]9.ведомства'!K184</f>
        <v>918438</v>
      </c>
      <c r="H13" s="56">
        <f>'[1]9.ведомства'!L184</f>
        <v>0</v>
      </c>
    </row>
    <row r="14" spans="1:8" x14ac:dyDescent="0.25">
      <c r="A14" s="37" t="s">
        <v>18</v>
      </c>
      <c r="B14" s="37"/>
      <c r="C14" s="14">
        <f t="shared" ref="C14:F15" si="2">C15</f>
        <v>1795962</v>
      </c>
      <c r="D14" s="14">
        <f t="shared" si="2"/>
        <v>0</v>
      </c>
      <c r="E14" s="14">
        <f t="shared" si="2"/>
        <v>0</v>
      </c>
      <c r="F14" s="14">
        <f t="shared" si="2"/>
        <v>0</v>
      </c>
      <c r="G14" s="56">
        <f>G15</f>
        <v>1795962</v>
      </c>
      <c r="H14" s="56">
        <f>H15</f>
        <v>0</v>
      </c>
    </row>
    <row r="15" spans="1:8" s="15" customFormat="1" x14ac:dyDescent="0.25">
      <c r="A15" s="16" t="s">
        <v>19</v>
      </c>
      <c r="B15" s="17" t="s">
        <v>15</v>
      </c>
      <c r="C15" s="14">
        <f t="shared" si="2"/>
        <v>1795962</v>
      </c>
      <c r="D15" s="14">
        <f t="shared" si="2"/>
        <v>0</v>
      </c>
      <c r="E15" s="14">
        <f t="shared" si="2"/>
        <v>0</v>
      </c>
      <c r="F15" s="14">
        <f t="shared" si="2"/>
        <v>0</v>
      </c>
      <c r="G15" s="56">
        <f>G16</f>
        <v>1795962</v>
      </c>
      <c r="H15" s="56">
        <f>H16</f>
        <v>0</v>
      </c>
    </row>
    <row r="16" spans="1:8" x14ac:dyDescent="0.25">
      <c r="A16" s="18" t="s">
        <v>16</v>
      </c>
      <c r="B16" s="19" t="s">
        <v>17</v>
      </c>
      <c r="C16" s="14">
        <f>'[1]9.ведомства'!G263</f>
        <v>1795962</v>
      </c>
      <c r="D16" s="14">
        <f>'[1]9.ведомства'!H263</f>
        <v>0</v>
      </c>
      <c r="E16" s="14">
        <f>'[1]9.ведомства'!I263</f>
        <v>0</v>
      </c>
      <c r="F16" s="14">
        <f>'[1]9.ведомства'!J263</f>
        <v>0</v>
      </c>
      <c r="G16" s="56">
        <f>'[1]9.ведомства'!K263</f>
        <v>1795962</v>
      </c>
      <c r="H16" s="56">
        <f>'[1]9.ведомства'!L263</f>
        <v>0</v>
      </c>
    </row>
    <row r="17" spans="1:8" x14ac:dyDescent="0.25">
      <c r="A17" s="37" t="s">
        <v>20</v>
      </c>
      <c r="B17" s="37"/>
      <c r="C17" s="14">
        <f t="shared" ref="C17:F18" si="3">C18</f>
        <v>300000</v>
      </c>
      <c r="D17" s="14">
        <f t="shared" si="3"/>
        <v>0</v>
      </c>
      <c r="E17" s="14">
        <f t="shared" si="3"/>
        <v>0</v>
      </c>
      <c r="F17" s="14">
        <f t="shared" si="3"/>
        <v>0</v>
      </c>
      <c r="G17" s="56">
        <f>G18</f>
        <v>300000</v>
      </c>
      <c r="H17" s="56">
        <f>H18</f>
        <v>0</v>
      </c>
    </row>
    <row r="18" spans="1:8" s="15" customFormat="1" x14ac:dyDescent="0.25">
      <c r="A18" s="16" t="s">
        <v>21</v>
      </c>
      <c r="B18" s="17" t="s">
        <v>15</v>
      </c>
      <c r="C18" s="14">
        <f t="shared" si="3"/>
        <v>300000</v>
      </c>
      <c r="D18" s="14">
        <f t="shared" si="3"/>
        <v>0</v>
      </c>
      <c r="E18" s="14">
        <f t="shared" si="3"/>
        <v>0</v>
      </c>
      <c r="F18" s="14">
        <f t="shared" si="3"/>
        <v>0</v>
      </c>
      <c r="G18" s="56">
        <f>G19</f>
        <v>300000</v>
      </c>
      <c r="H18" s="56">
        <f>H19</f>
        <v>0</v>
      </c>
    </row>
    <row r="19" spans="1:8" x14ac:dyDescent="0.25">
      <c r="A19" s="18" t="s">
        <v>16</v>
      </c>
      <c r="B19" s="19" t="s">
        <v>17</v>
      </c>
      <c r="C19" s="14">
        <f>'[1]9.ведомства'!G189</f>
        <v>300000</v>
      </c>
      <c r="D19" s="14">
        <f>'[1]9.ведомства'!H189</f>
        <v>0</v>
      </c>
      <c r="E19" s="14">
        <f>'[1]9.ведомства'!I189</f>
        <v>0</v>
      </c>
      <c r="F19" s="14">
        <f>'[1]9.ведомства'!J189</f>
        <v>0</v>
      </c>
      <c r="G19" s="56">
        <f>'[1]9.ведомства'!K189</f>
        <v>300000</v>
      </c>
      <c r="H19" s="56">
        <f>'[1]9.ведомства'!L189</f>
        <v>0</v>
      </c>
    </row>
    <row r="20" spans="1:8" x14ac:dyDescent="0.25">
      <c r="A20" s="37" t="s">
        <v>22</v>
      </c>
      <c r="B20" s="37"/>
      <c r="C20" s="14">
        <f>C21+C25+C48+C27+C46+C29+C36+C40+C42+C44+C23+C38+C34</f>
        <v>7262925</v>
      </c>
      <c r="D20" s="14">
        <f t="shared" ref="D20:H20" si="4">D21+D25+D48+D27+D46+D29+D36+D40+D42+D44+D23+D38+D34</f>
        <v>0</v>
      </c>
      <c r="E20" s="14">
        <f t="shared" si="4"/>
        <v>0</v>
      </c>
      <c r="F20" s="14">
        <f t="shared" si="4"/>
        <v>0</v>
      </c>
      <c r="G20" s="56">
        <f t="shared" si="4"/>
        <v>7262925</v>
      </c>
      <c r="H20" s="56">
        <f t="shared" si="4"/>
        <v>0</v>
      </c>
    </row>
    <row r="21" spans="1:8" s="15" customFormat="1" x14ac:dyDescent="0.25">
      <c r="A21" s="16" t="s">
        <v>23</v>
      </c>
      <c r="B21" s="17" t="s">
        <v>15</v>
      </c>
      <c r="C21" s="14">
        <f t="shared" ref="C21:F21" si="5">C22</f>
        <v>268500</v>
      </c>
      <c r="D21" s="14">
        <f t="shared" si="5"/>
        <v>0</v>
      </c>
      <c r="E21" s="14">
        <f t="shared" si="5"/>
        <v>0</v>
      </c>
      <c r="F21" s="14">
        <f t="shared" si="5"/>
        <v>0</v>
      </c>
      <c r="G21" s="56">
        <f>G22</f>
        <v>268500</v>
      </c>
      <c r="H21" s="56">
        <f>H22</f>
        <v>0</v>
      </c>
    </row>
    <row r="22" spans="1:8" x14ac:dyDescent="0.25">
      <c r="A22" s="18" t="s">
        <v>16</v>
      </c>
      <c r="B22" s="19" t="s">
        <v>17</v>
      </c>
      <c r="C22" s="14">
        <f>'[1]9.ведомства'!G212</f>
        <v>268500</v>
      </c>
      <c r="D22" s="14">
        <f>'[1]9.ведомства'!H212</f>
        <v>0</v>
      </c>
      <c r="E22" s="14">
        <f>'[1]9.ведомства'!I212</f>
        <v>0</v>
      </c>
      <c r="F22" s="14">
        <f>'[1]9.ведомства'!J212</f>
        <v>0</v>
      </c>
      <c r="G22" s="56">
        <f>'[1]9.ведомства'!K212</f>
        <v>268500</v>
      </c>
      <c r="H22" s="56">
        <f>'[1]9.ведомства'!L212</f>
        <v>0</v>
      </c>
    </row>
    <row r="23" spans="1:8" s="15" customFormat="1" hidden="1" x14ac:dyDescent="0.25">
      <c r="A23" s="18" t="s">
        <v>24</v>
      </c>
      <c r="B23" s="19" t="s">
        <v>25</v>
      </c>
      <c r="C23" s="14">
        <f t="shared" ref="C23:F23" si="6">C24</f>
        <v>0</v>
      </c>
      <c r="D23" s="14">
        <f t="shared" si="6"/>
        <v>0</v>
      </c>
      <c r="E23" s="14">
        <f t="shared" si="6"/>
        <v>0</v>
      </c>
      <c r="F23" s="14">
        <f t="shared" si="6"/>
        <v>0</v>
      </c>
      <c r="G23" s="56">
        <f>G24</f>
        <v>0</v>
      </c>
      <c r="H23" s="56">
        <f>H24</f>
        <v>0</v>
      </c>
    </row>
    <row r="24" spans="1:8" hidden="1" x14ac:dyDescent="0.25">
      <c r="A24" s="18" t="s">
        <v>16</v>
      </c>
      <c r="B24" s="19" t="s">
        <v>17</v>
      </c>
      <c r="C24" s="14">
        <f>'[1]9.ведомства'!G204</f>
        <v>0</v>
      </c>
      <c r="D24" s="14">
        <f>'[1]9.ведомства'!H204</f>
        <v>0</v>
      </c>
      <c r="E24" s="14">
        <f>'[1]9.ведомства'!I204</f>
        <v>0</v>
      </c>
      <c r="F24" s="14">
        <f>'[1]9.ведомства'!J204</f>
        <v>0</v>
      </c>
      <c r="G24" s="56">
        <f>'[1]9.ведомства'!K204</f>
        <v>0</v>
      </c>
      <c r="H24" s="56">
        <f>'[1]9.ведомства'!L204</f>
        <v>0</v>
      </c>
    </row>
    <row r="25" spans="1:8" s="15" customFormat="1" ht="24" x14ac:dyDescent="0.25">
      <c r="A25" s="18" t="s">
        <v>26</v>
      </c>
      <c r="B25" s="17" t="s">
        <v>27</v>
      </c>
      <c r="C25" s="14">
        <f t="shared" ref="C25:F25" si="7">C26</f>
        <v>150000</v>
      </c>
      <c r="D25" s="14">
        <f t="shared" si="7"/>
        <v>0</v>
      </c>
      <c r="E25" s="14">
        <f t="shared" si="7"/>
        <v>0</v>
      </c>
      <c r="F25" s="14">
        <f t="shared" si="7"/>
        <v>0</v>
      </c>
      <c r="G25" s="56">
        <f>G26</f>
        <v>150000</v>
      </c>
      <c r="H25" s="56">
        <f>H26</f>
        <v>0</v>
      </c>
    </row>
    <row r="26" spans="1:8" x14ac:dyDescent="0.25">
      <c r="A26" s="18" t="s">
        <v>16</v>
      </c>
      <c r="B26" s="19" t="s">
        <v>17</v>
      </c>
      <c r="C26" s="14">
        <f>'[1]9.ведомства'!G216</f>
        <v>150000</v>
      </c>
      <c r="D26" s="14">
        <f>'[1]9.ведомства'!H216</f>
        <v>0</v>
      </c>
      <c r="E26" s="14">
        <f>'[1]9.ведомства'!I216</f>
        <v>0</v>
      </c>
      <c r="F26" s="14">
        <f>'[1]9.ведомства'!J216</f>
        <v>0</v>
      </c>
      <c r="G26" s="56">
        <f>'[1]9.ведомства'!K216</f>
        <v>150000</v>
      </c>
      <c r="H26" s="56">
        <f>'[1]9.ведомства'!L216</f>
        <v>0</v>
      </c>
    </row>
    <row r="27" spans="1:8" s="15" customFormat="1" ht="24" x14ac:dyDescent="0.25">
      <c r="A27" s="18" t="s">
        <v>28</v>
      </c>
      <c r="B27" s="17" t="s">
        <v>29</v>
      </c>
      <c r="C27" s="14">
        <f t="shared" ref="C27:F27" si="8">C28</f>
        <v>20325</v>
      </c>
      <c r="D27" s="14">
        <f t="shared" si="8"/>
        <v>0</v>
      </c>
      <c r="E27" s="14">
        <f t="shared" si="8"/>
        <v>0</v>
      </c>
      <c r="F27" s="14">
        <f t="shared" si="8"/>
        <v>0</v>
      </c>
      <c r="G27" s="56">
        <f>G28</f>
        <v>20325</v>
      </c>
      <c r="H27" s="56">
        <f>H28</f>
        <v>0</v>
      </c>
    </row>
    <row r="28" spans="1:8" x14ac:dyDescent="0.25">
      <c r="A28" s="18" t="s">
        <v>16</v>
      </c>
      <c r="B28" s="17" t="s">
        <v>17</v>
      </c>
      <c r="C28" s="14">
        <f>'[1]9.ведомства'!G218</f>
        <v>20325</v>
      </c>
      <c r="D28" s="14">
        <f>'[1]9.ведомства'!H218</f>
        <v>0</v>
      </c>
      <c r="E28" s="14">
        <f>'[1]9.ведомства'!I218</f>
        <v>0</v>
      </c>
      <c r="F28" s="14">
        <f>'[1]9.ведомства'!J218</f>
        <v>0</v>
      </c>
      <c r="G28" s="56">
        <f>'[1]9.ведомства'!K218</f>
        <v>20325</v>
      </c>
      <c r="H28" s="56">
        <f>'[1]9.ведомства'!L218</f>
        <v>0</v>
      </c>
    </row>
    <row r="29" spans="1:8" s="15" customFormat="1" ht="36" x14ac:dyDescent="0.25">
      <c r="A29" s="18" t="s">
        <v>30</v>
      </c>
      <c r="B29" s="17" t="s">
        <v>31</v>
      </c>
      <c r="C29" s="14">
        <f>SUM(C30:C33)</f>
        <v>700000.00000000012</v>
      </c>
      <c r="D29" s="14">
        <f t="shared" ref="D29:H29" si="9">SUM(D30:D33)</f>
        <v>0</v>
      </c>
      <c r="E29" s="14">
        <f t="shared" si="9"/>
        <v>0</v>
      </c>
      <c r="F29" s="14">
        <f t="shared" si="9"/>
        <v>0</v>
      </c>
      <c r="G29" s="56">
        <f t="shared" si="9"/>
        <v>700000.00000000012</v>
      </c>
      <c r="H29" s="56">
        <f t="shared" si="9"/>
        <v>0</v>
      </c>
    </row>
    <row r="30" spans="1:8" s="15" customFormat="1" x14ac:dyDescent="0.25">
      <c r="A30" s="18" t="s">
        <v>16</v>
      </c>
      <c r="B30" s="17" t="s">
        <v>17</v>
      </c>
      <c r="C30" s="14">
        <f>'[1]9.ведомства'!G34</f>
        <v>48268.19</v>
      </c>
      <c r="D30" s="14">
        <f>'[1]9.ведомства'!H34</f>
        <v>0</v>
      </c>
      <c r="E30" s="14">
        <f>'[1]9.ведомства'!I34</f>
        <v>28436.030000000002</v>
      </c>
      <c r="F30" s="14">
        <f>'[1]9.ведомства'!J34</f>
        <v>0</v>
      </c>
      <c r="G30" s="56">
        <f>'[1]9.ведомства'!K34</f>
        <v>76704.22</v>
      </c>
      <c r="H30" s="56">
        <f>'[1]9.ведомства'!L34</f>
        <v>0</v>
      </c>
    </row>
    <row r="31" spans="1:8" x14ac:dyDescent="0.25">
      <c r="A31" s="18" t="s">
        <v>32</v>
      </c>
      <c r="B31" s="17" t="s">
        <v>33</v>
      </c>
      <c r="C31" s="14">
        <f>'[1]9.ведомства'!G309</f>
        <v>619533.65</v>
      </c>
      <c r="D31" s="14">
        <f>'[1]9.ведомства'!H309</f>
        <v>0</v>
      </c>
      <c r="E31" s="14">
        <f>'[1]9.ведомства'!I309</f>
        <v>-129689.44000000002</v>
      </c>
      <c r="F31" s="14">
        <f>'[1]9.ведомства'!J309</f>
        <v>0</v>
      </c>
      <c r="G31" s="56">
        <f>'[1]9.ведомства'!K309</f>
        <v>489844.21</v>
      </c>
      <c r="H31" s="56">
        <f>'[1]9.ведомства'!L309</f>
        <v>0</v>
      </c>
    </row>
    <row r="32" spans="1:8" x14ac:dyDescent="0.25">
      <c r="A32" s="18" t="s">
        <v>34</v>
      </c>
      <c r="B32" s="17" t="s">
        <v>35</v>
      </c>
      <c r="C32" s="14">
        <f>'[1]9.ведомства'!G367</f>
        <v>0</v>
      </c>
      <c r="D32" s="14">
        <f>'[1]9.ведомства'!H367</f>
        <v>0</v>
      </c>
      <c r="E32" s="14">
        <f>'[1]9.ведомства'!I367</f>
        <v>59631.149999999994</v>
      </c>
      <c r="F32" s="14">
        <f>'[1]9.ведомства'!J367</f>
        <v>0</v>
      </c>
      <c r="G32" s="56">
        <f>'[1]9.ведомства'!K367</f>
        <v>59631.149999999994</v>
      </c>
      <c r="H32" s="56">
        <f>'[1]9.ведомства'!L367</f>
        <v>0</v>
      </c>
    </row>
    <row r="33" spans="1:8" x14ac:dyDescent="0.25">
      <c r="A33" s="18" t="s">
        <v>36</v>
      </c>
      <c r="B33" s="17" t="s">
        <v>37</v>
      </c>
      <c r="C33" s="14">
        <f>'[1]9.ведомства'!G537</f>
        <v>32198.16</v>
      </c>
      <c r="D33" s="14">
        <f>'[1]9.ведомства'!H537</f>
        <v>0</v>
      </c>
      <c r="E33" s="14">
        <f>'[1]9.ведомства'!I537</f>
        <v>41622.26</v>
      </c>
      <c r="F33" s="14">
        <f>'[1]9.ведомства'!J537</f>
        <v>0</v>
      </c>
      <c r="G33" s="56">
        <f>'[1]9.ведомства'!K537</f>
        <v>73820.42</v>
      </c>
      <c r="H33" s="56">
        <f>'[1]9.ведомства'!L537</f>
        <v>0</v>
      </c>
    </row>
    <row r="34" spans="1:8" x14ac:dyDescent="0.25">
      <c r="A34" s="18" t="s">
        <v>38</v>
      </c>
      <c r="B34" s="19" t="s">
        <v>25</v>
      </c>
      <c r="C34" s="14">
        <f>C35</f>
        <v>4680000</v>
      </c>
      <c r="D34" s="14">
        <f t="shared" ref="D34:H34" si="10">D35</f>
        <v>0</v>
      </c>
      <c r="E34" s="14">
        <f t="shared" si="10"/>
        <v>0</v>
      </c>
      <c r="F34" s="14">
        <f t="shared" si="10"/>
        <v>0</v>
      </c>
      <c r="G34" s="56">
        <f t="shared" si="10"/>
        <v>4680000</v>
      </c>
      <c r="H34" s="56">
        <f t="shared" si="10"/>
        <v>0</v>
      </c>
    </row>
    <row r="35" spans="1:8" x14ac:dyDescent="0.25">
      <c r="A35" s="18" t="s">
        <v>16</v>
      </c>
      <c r="B35" s="19" t="s">
        <v>17</v>
      </c>
      <c r="C35" s="14">
        <f>'[1]8. разд '!F618</f>
        <v>4680000</v>
      </c>
      <c r="D35" s="14">
        <f>'[1]8. разд '!G618</f>
        <v>0</v>
      </c>
      <c r="E35" s="14">
        <f>'[1]8. разд '!H618</f>
        <v>0</v>
      </c>
      <c r="F35" s="14">
        <f>'[1]8. разд '!I618</f>
        <v>0</v>
      </c>
      <c r="G35" s="56">
        <f>'[1]8. разд '!J618</f>
        <v>4680000</v>
      </c>
      <c r="H35" s="56">
        <f>'[1]8. разд '!K618</f>
        <v>0</v>
      </c>
    </row>
    <row r="36" spans="1:8" s="15" customFormat="1" hidden="1" x14ac:dyDescent="0.25">
      <c r="A36" s="18" t="s">
        <v>39</v>
      </c>
      <c r="B36" s="17" t="s">
        <v>40</v>
      </c>
      <c r="C36" s="14">
        <f t="shared" ref="C36:F36" si="11">C37</f>
        <v>0</v>
      </c>
      <c r="D36" s="14">
        <f t="shared" si="11"/>
        <v>0</v>
      </c>
      <c r="E36" s="14">
        <f t="shared" si="11"/>
        <v>0</v>
      </c>
      <c r="F36" s="14">
        <f t="shared" si="11"/>
        <v>0</v>
      </c>
      <c r="G36" s="56">
        <f>G37</f>
        <v>0</v>
      </c>
      <c r="H36" s="56">
        <f>H37</f>
        <v>0</v>
      </c>
    </row>
    <row r="37" spans="1:8" hidden="1" x14ac:dyDescent="0.25">
      <c r="A37" s="18" t="s">
        <v>16</v>
      </c>
      <c r="B37" s="17" t="s">
        <v>17</v>
      </c>
      <c r="C37" s="14">
        <f>'[1]9.ведомства'!G222</f>
        <v>0</v>
      </c>
      <c r="D37" s="14">
        <f>'[1]9.ведомства'!H222</f>
        <v>0</v>
      </c>
      <c r="E37" s="14">
        <f>'[1]9.ведомства'!I222</f>
        <v>0</v>
      </c>
      <c r="F37" s="14">
        <f>'[1]9.ведомства'!J222</f>
        <v>0</v>
      </c>
      <c r="G37" s="56">
        <f>'[1]9.ведомства'!K222</f>
        <v>0</v>
      </c>
      <c r="H37" s="56">
        <f>'[1]9.ведомства'!L222</f>
        <v>0</v>
      </c>
    </row>
    <row r="38" spans="1:8" x14ac:dyDescent="0.25">
      <c r="A38" s="18" t="s">
        <v>41</v>
      </c>
      <c r="B38" s="17" t="s">
        <v>42</v>
      </c>
      <c r="C38" s="14">
        <f>C39</f>
        <v>403800</v>
      </c>
      <c r="D38" s="14">
        <f t="shared" ref="D38:H38" si="12">D39</f>
        <v>0</v>
      </c>
      <c r="E38" s="14">
        <f t="shared" si="12"/>
        <v>0</v>
      </c>
      <c r="F38" s="14">
        <f t="shared" si="12"/>
        <v>0</v>
      </c>
      <c r="G38" s="56">
        <f t="shared" si="12"/>
        <v>403800</v>
      </c>
      <c r="H38" s="56">
        <f t="shared" si="12"/>
        <v>0</v>
      </c>
    </row>
    <row r="39" spans="1:8" x14ac:dyDescent="0.25">
      <c r="A39" s="18" t="s">
        <v>16</v>
      </c>
      <c r="B39" s="17" t="s">
        <v>17</v>
      </c>
      <c r="C39" s="14">
        <f>'[1]9.ведомства'!G225</f>
        <v>403800</v>
      </c>
      <c r="D39" s="14">
        <f>'[1]9.ведомства'!H225</f>
        <v>0</v>
      </c>
      <c r="E39" s="14">
        <f>'[1]9.ведомства'!I225</f>
        <v>0</v>
      </c>
      <c r="F39" s="14">
        <f>'[1]9.ведомства'!J225</f>
        <v>0</v>
      </c>
      <c r="G39" s="56">
        <f>'[1]9.ведомства'!K225</f>
        <v>403800</v>
      </c>
      <c r="H39" s="56">
        <f>'[1]9.ведомства'!L225</f>
        <v>0</v>
      </c>
    </row>
    <row r="40" spans="1:8" s="15" customFormat="1" x14ac:dyDescent="0.25">
      <c r="A40" s="18" t="s">
        <v>43</v>
      </c>
      <c r="B40" s="17" t="s">
        <v>15</v>
      </c>
      <c r="C40" s="14">
        <f t="shared" ref="C40:F40" si="13">C41</f>
        <v>100600</v>
      </c>
      <c r="D40" s="14">
        <f t="shared" si="13"/>
        <v>0</v>
      </c>
      <c r="E40" s="14">
        <f t="shared" si="13"/>
        <v>0</v>
      </c>
      <c r="F40" s="14">
        <f t="shared" si="13"/>
        <v>0</v>
      </c>
      <c r="G40" s="56">
        <f>G41</f>
        <v>100600</v>
      </c>
      <c r="H40" s="56">
        <f>H41</f>
        <v>0</v>
      </c>
    </row>
    <row r="41" spans="1:8" x14ac:dyDescent="0.25">
      <c r="A41" s="18" t="s">
        <v>16</v>
      </c>
      <c r="B41" s="17" t="s">
        <v>17</v>
      </c>
      <c r="C41" s="14">
        <f>'[1]9.ведомства'!G227</f>
        <v>100600</v>
      </c>
      <c r="D41" s="14">
        <f>'[1]9.ведомства'!H227</f>
        <v>0</v>
      </c>
      <c r="E41" s="14">
        <f>'[1]9.ведомства'!I227</f>
        <v>0</v>
      </c>
      <c r="F41" s="14">
        <f>'[1]9.ведомства'!J227</f>
        <v>0</v>
      </c>
      <c r="G41" s="56">
        <f>'[1]9.ведомства'!K227</f>
        <v>100600</v>
      </c>
      <c r="H41" s="56">
        <f>'[1]9.ведомства'!L227</f>
        <v>0</v>
      </c>
    </row>
    <row r="42" spans="1:8" s="15" customFormat="1" ht="24" x14ac:dyDescent="0.25">
      <c r="A42" s="18" t="s">
        <v>44</v>
      </c>
      <c r="B42" s="17" t="s">
        <v>45</v>
      </c>
      <c r="C42" s="14">
        <f t="shared" ref="C42:F42" si="14">C43</f>
        <v>188480</v>
      </c>
      <c r="D42" s="14">
        <f t="shared" si="14"/>
        <v>0</v>
      </c>
      <c r="E42" s="14">
        <f t="shared" si="14"/>
        <v>0</v>
      </c>
      <c r="F42" s="14">
        <f t="shared" si="14"/>
        <v>0</v>
      </c>
      <c r="G42" s="56">
        <f>G43</f>
        <v>188480</v>
      </c>
      <c r="H42" s="56">
        <f>H43</f>
        <v>0</v>
      </c>
    </row>
    <row r="43" spans="1:8" x14ac:dyDescent="0.25">
      <c r="A43" s="18" t="s">
        <v>16</v>
      </c>
      <c r="B43" s="17" t="s">
        <v>17</v>
      </c>
      <c r="C43" s="14">
        <f>'[1]9.ведомства'!G230</f>
        <v>188480</v>
      </c>
      <c r="D43" s="14">
        <f>'[1]9.ведомства'!H230</f>
        <v>0</v>
      </c>
      <c r="E43" s="14">
        <f>'[1]9.ведомства'!I230</f>
        <v>0</v>
      </c>
      <c r="F43" s="14">
        <f>'[1]9.ведомства'!J230</f>
        <v>0</v>
      </c>
      <c r="G43" s="56">
        <f>'[1]9.ведомства'!K230</f>
        <v>188480</v>
      </c>
      <c r="H43" s="56">
        <f>'[1]9.ведомства'!L230</f>
        <v>0</v>
      </c>
    </row>
    <row r="44" spans="1:8" s="15" customFormat="1" ht="36" x14ac:dyDescent="0.25">
      <c r="A44" s="18" t="s">
        <v>46</v>
      </c>
      <c r="B44" s="17" t="s">
        <v>47</v>
      </c>
      <c r="C44" s="14">
        <f t="shared" ref="C44:F44" si="15">C45</f>
        <v>238040</v>
      </c>
      <c r="D44" s="14">
        <f t="shared" si="15"/>
        <v>0</v>
      </c>
      <c r="E44" s="14">
        <f t="shared" si="15"/>
        <v>0</v>
      </c>
      <c r="F44" s="14">
        <f t="shared" si="15"/>
        <v>0</v>
      </c>
      <c r="G44" s="56">
        <f>G45</f>
        <v>238040</v>
      </c>
      <c r="H44" s="56">
        <f>H45</f>
        <v>0</v>
      </c>
    </row>
    <row r="45" spans="1:8" x14ac:dyDescent="0.25">
      <c r="A45" s="18" t="s">
        <v>16</v>
      </c>
      <c r="B45" s="17" t="s">
        <v>17</v>
      </c>
      <c r="C45" s="14">
        <f>'[1]9.ведомства'!G232</f>
        <v>238040</v>
      </c>
      <c r="D45" s="14">
        <f>'[1]9.ведомства'!H232</f>
        <v>0</v>
      </c>
      <c r="E45" s="14">
        <f>'[1]9.ведомства'!I232</f>
        <v>0</v>
      </c>
      <c r="F45" s="14">
        <f>'[1]9.ведомства'!J232</f>
        <v>0</v>
      </c>
      <c r="G45" s="56">
        <f>'[1]9.ведомства'!K232</f>
        <v>238040</v>
      </c>
      <c r="H45" s="56">
        <f>'[1]9.ведомства'!L232</f>
        <v>0</v>
      </c>
    </row>
    <row r="46" spans="1:8" s="15" customFormat="1" ht="36" x14ac:dyDescent="0.25">
      <c r="A46" s="18" t="s">
        <v>48</v>
      </c>
      <c r="B46" s="17" t="s">
        <v>49</v>
      </c>
      <c r="C46" s="14">
        <f t="shared" ref="C46:F46" si="16">C47</f>
        <v>477780</v>
      </c>
      <c r="D46" s="14">
        <f t="shared" si="16"/>
        <v>0</v>
      </c>
      <c r="E46" s="14">
        <f t="shared" si="16"/>
        <v>0</v>
      </c>
      <c r="F46" s="14">
        <f t="shared" si="16"/>
        <v>0</v>
      </c>
      <c r="G46" s="56">
        <f>G47</f>
        <v>477780</v>
      </c>
      <c r="H46" s="56">
        <f>H47</f>
        <v>0</v>
      </c>
    </row>
    <row r="47" spans="1:8" x14ac:dyDescent="0.25">
      <c r="A47" s="18" t="s">
        <v>16</v>
      </c>
      <c r="B47" s="19" t="s">
        <v>17</v>
      </c>
      <c r="C47" s="14">
        <f>'[1]9.ведомства'!G234</f>
        <v>477780</v>
      </c>
      <c r="D47" s="14">
        <f>'[1]9.ведомства'!H234</f>
        <v>0</v>
      </c>
      <c r="E47" s="14">
        <f>'[1]9.ведомства'!I234</f>
        <v>0</v>
      </c>
      <c r="F47" s="14">
        <f>'[1]9.ведомства'!J234</f>
        <v>0</v>
      </c>
      <c r="G47" s="56">
        <f>'[1]9.ведомства'!K234</f>
        <v>477780</v>
      </c>
      <c r="H47" s="56">
        <f>'[1]9.ведомства'!L234</f>
        <v>0</v>
      </c>
    </row>
    <row r="48" spans="1:8" s="15" customFormat="1" ht="36" x14ac:dyDescent="0.25">
      <c r="A48" s="18" t="s">
        <v>50</v>
      </c>
      <c r="B48" s="17" t="s">
        <v>51</v>
      </c>
      <c r="C48" s="14">
        <f t="shared" ref="C48:F48" si="17">C49</f>
        <v>35400</v>
      </c>
      <c r="D48" s="14">
        <f t="shared" si="17"/>
        <v>0</v>
      </c>
      <c r="E48" s="14">
        <f t="shared" si="17"/>
        <v>0</v>
      </c>
      <c r="F48" s="14">
        <f t="shared" si="17"/>
        <v>0</v>
      </c>
      <c r="G48" s="56">
        <f>G49</f>
        <v>35400</v>
      </c>
      <c r="H48" s="56">
        <f>H49</f>
        <v>0</v>
      </c>
    </row>
    <row r="49" spans="1:8" x14ac:dyDescent="0.25">
      <c r="A49" s="18" t="s">
        <v>16</v>
      </c>
      <c r="B49" s="19" t="s">
        <v>17</v>
      </c>
      <c r="C49" s="14">
        <f>'[1]9.ведомства'!G236</f>
        <v>35400</v>
      </c>
      <c r="D49" s="14">
        <f>'[1]9.ведомства'!H236</f>
        <v>0</v>
      </c>
      <c r="E49" s="14">
        <f>'[1]9.ведомства'!I236</f>
        <v>0</v>
      </c>
      <c r="F49" s="14">
        <f>'[1]9.ведомства'!J236</f>
        <v>0</v>
      </c>
      <c r="G49" s="56">
        <f>'[1]9.ведомства'!K236</f>
        <v>35400</v>
      </c>
      <c r="H49" s="56">
        <f>'[1]9.ведомства'!L236</f>
        <v>0</v>
      </c>
    </row>
    <row r="50" spans="1:8" x14ac:dyDescent="0.25">
      <c r="A50" s="37" t="s">
        <v>52</v>
      </c>
      <c r="B50" s="37"/>
      <c r="C50" s="14">
        <f>C51+C55+C53+C59</f>
        <v>1339400</v>
      </c>
      <c r="D50" s="14">
        <f t="shared" ref="D50:H50" si="18">D51+D55+D53+D59</f>
        <v>61400</v>
      </c>
      <c r="E50" s="14">
        <f t="shared" si="18"/>
        <v>0</v>
      </c>
      <c r="F50" s="14">
        <f t="shared" si="18"/>
        <v>0</v>
      </c>
      <c r="G50" s="56">
        <f t="shared" si="18"/>
        <v>1339400</v>
      </c>
      <c r="H50" s="56">
        <f t="shared" si="18"/>
        <v>61400</v>
      </c>
    </row>
    <row r="51" spans="1:8" s="15" customFormat="1" x14ac:dyDescent="0.25">
      <c r="A51" s="18" t="s">
        <v>53</v>
      </c>
      <c r="B51" s="17" t="s">
        <v>54</v>
      </c>
      <c r="C51" s="14">
        <f t="shared" ref="C51:F51" si="19">C52</f>
        <v>100000</v>
      </c>
      <c r="D51" s="14">
        <f t="shared" si="19"/>
        <v>0</v>
      </c>
      <c r="E51" s="14">
        <f t="shared" si="19"/>
        <v>0</v>
      </c>
      <c r="F51" s="14">
        <f t="shared" si="19"/>
        <v>0</v>
      </c>
      <c r="G51" s="56">
        <f>G52</f>
        <v>100000</v>
      </c>
      <c r="H51" s="56">
        <f>H52</f>
        <v>0</v>
      </c>
    </row>
    <row r="52" spans="1:8" x14ac:dyDescent="0.25">
      <c r="A52" s="18" t="s">
        <v>16</v>
      </c>
      <c r="B52" s="19" t="s">
        <v>17</v>
      </c>
      <c r="C52" s="14">
        <f>'[1]9.ведомства'!G256</f>
        <v>100000</v>
      </c>
      <c r="D52" s="14">
        <f>'[1]9.ведомства'!H256</f>
        <v>0</v>
      </c>
      <c r="E52" s="14">
        <f>'[1]9.ведомства'!I256</f>
        <v>0</v>
      </c>
      <c r="F52" s="14">
        <f>'[1]9.ведомства'!J256</f>
        <v>0</v>
      </c>
      <c r="G52" s="56">
        <f>'[1]9.ведомства'!K256</f>
        <v>100000</v>
      </c>
      <c r="H52" s="56">
        <f>'[1]9.ведомства'!L256</f>
        <v>0</v>
      </c>
    </row>
    <row r="53" spans="1:8" ht="25.5" x14ac:dyDescent="0.25">
      <c r="A53" s="20" t="s">
        <v>55</v>
      </c>
      <c r="B53" s="21" t="s">
        <v>56</v>
      </c>
      <c r="C53" s="14">
        <f>C54</f>
        <v>61400</v>
      </c>
      <c r="D53" s="14">
        <f t="shared" ref="D53:H53" si="20">D54</f>
        <v>61400</v>
      </c>
      <c r="E53" s="14">
        <f t="shared" si="20"/>
        <v>0</v>
      </c>
      <c r="F53" s="14">
        <f t="shared" si="20"/>
        <v>0</v>
      </c>
      <c r="G53" s="56">
        <f t="shared" si="20"/>
        <v>61400</v>
      </c>
      <c r="H53" s="56">
        <f t="shared" si="20"/>
        <v>61400</v>
      </c>
    </row>
    <row r="54" spans="1:8" x14ac:dyDescent="0.25">
      <c r="A54" s="18" t="s">
        <v>36</v>
      </c>
      <c r="B54" s="17" t="s">
        <v>37</v>
      </c>
      <c r="C54" s="14">
        <f>'[1]9.ведомства'!G647</f>
        <v>61400</v>
      </c>
      <c r="D54" s="14">
        <f>'[1]9.ведомства'!H647</f>
        <v>61400</v>
      </c>
      <c r="E54" s="14">
        <f>'[1]9.ведомства'!I647</f>
        <v>0</v>
      </c>
      <c r="F54" s="14">
        <f>'[1]9.ведомства'!J647</f>
        <v>0</v>
      </c>
      <c r="G54" s="56">
        <f>'[1]9.ведомства'!K647</f>
        <v>61400</v>
      </c>
      <c r="H54" s="56">
        <f>'[1]9.ведомства'!L647</f>
        <v>61400</v>
      </c>
    </row>
    <row r="55" spans="1:8" s="15" customFormat="1" x14ac:dyDescent="0.25">
      <c r="A55" s="16" t="s">
        <v>57</v>
      </c>
      <c r="B55" s="17" t="s">
        <v>15</v>
      </c>
      <c r="C55" s="14">
        <f t="shared" ref="C55:F55" si="21">SUM(C56:C58)</f>
        <v>978000</v>
      </c>
      <c r="D55" s="14">
        <f t="shared" si="21"/>
        <v>0</v>
      </c>
      <c r="E55" s="14">
        <f t="shared" si="21"/>
        <v>0</v>
      </c>
      <c r="F55" s="14">
        <f t="shared" si="21"/>
        <v>0</v>
      </c>
      <c r="G55" s="56">
        <f>SUM(G56:G58)</f>
        <v>978000</v>
      </c>
      <c r="H55" s="56">
        <f>SUM(H56:H58)</f>
        <v>0</v>
      </c>
    </row>
    <row r="56" spans="1:8" x14ac:dyDescent="0.25">
      <c r="A56" s="18" t="s">
        <v>34</v>
      </c>
      <c r="B56" s="19" t="s">
        <v>35</v>
      </c>
      <c r="C56" s="14">
        <f>'[1]9.ведомства'!G520</f>
        <v>150000</v>
      </c>
      <c r="D56" s="14">
        <f>'[1]9.ведомства'!H520</f>
        <v>0</v>
      </c>
      <c r="E56" s="14">
        <f>'[1]9.ведомства'!I520</f>
        <v>0</v>
      </c>
      <c r="F56" s="14">
        <f>'[1]9.ведомства'!J520</f>
        <v>0</v>
      </c>
      <c r="G56" s="56">
        <f>'[1]9.ведомства'!K520</f>
        <v>150000</v>
      </c>
      <c r="H56" s="56">
        <f>'[1]9.ведомства'!L520</f>
        <v>0</v>
      </c>
    </row>
    <row r="57" spans="1:8" x14ac:dyDescent="0.25">
      <c r="A57" s="18" t="s">
        <v>36</v>
      </c>
      <c r="B57" s="17" t="s">
        <v>37</v>
      </c>
      <c r="C57" s="14">
        <f>'[1]9.ведомства'!G648</f>
        <v>528000</v>
      </c>
      <c r="D57" s="14">
        <f>'[1]9.ведомства'!H648</f>
        <v>0</v>
      </c>
      <c r="E57" s="14">
        <f>'[1]9.ведомства'!I648</f>
        <v>0</v>
      </c>
      <c r="F57" s="14">
        <f>'[1]9.ведомства'!J648</f>
        <v>0</v>
      </c>
      <c r="G57" s="56">
        <f>'[1]9.ведомства'!K648</f>
        <v>528000</v>
      </c>
      <c r="H57" s="56">
        <f>'[1]9.ведомства'!L648</f>
        <v>0</v>
      </c>
    </row>
    <row r="58" spans="1:8" x14ac:dyDescent="0.25">
      <c r="A58" s="18" t="s">
        <v>58</v>
      </c>
      <c r="B58" s="17" t="s">
        <v>59</v>
      </c>
      <c r="C58" s="14">
        <f>'[1]9.ведомства'!G832</f>
        <v>300000</v>
      </c>
      <c r="D58" s="14">
        <f>'[1]9.ведомства'!H832</f>
        <v>0</v>
      </c>
      <c r="E58" s="14">
        <f>'[1]9.ведомства'!I832</f>
        <v>0</v>
      </c>
      <c r="F58" s="14">
        <f>'[1]9.ведомства'!J832</f>
        <v>0</v>
      </c>
      <c r="G58" s="56">
        <f>'[1]9.ведомства'!K832</f>
        <v>300000</v>
      </c>
      <c r="H58" s="56">
        <f>'[1]9.ведомства'!L832</f>
        <v>0</v>
      </c>
    </row>
    <row r="59" spans="1:8" ht="24" x14ac:dyDescent="0.25">
      <c r="A59" s="20" t="s">
        <v>60</v>
      </c>
      <c r="B59" s="17" t="s">
        <v>61</v>
      </c>
      <c r="C59" s="14">
        <f>C60</f>
        <v>200000</v>
      </c>
      <c r="D59" s="14">
        <f t="shared" ref="D59:H59" si="22">D60</f>
        <v>0</v>
      </c>
      <c r="E59" s="14">
        <f t="shared" si="22"/>
        <v>0</v>
      </c>
      <c r="F59" s="14">
        <f t="shared" si="22"/>
        <v>0</v>
      </c>
      <c r="G59" s="56">
        <f t="shared" si="22"/>
        <v>200000</v>
      </c>
      <c r="H59" s="56">
        <f t="shared" si="22"/>
        <v>0</v>
      </c>
    </row>
    <row r="60" spans="1:8" x14ac:dyDescent="0.25">
      <c r="A60" s="18" t="s">
        <v>36</v>
      </c>
      <c r="B60" s="17" t="s">
        <v>37</v>
      </c>
      <c r="C60" s="14">
        <f>'[1]9.ведомства'!G651</f>
        <v>200000</v>
      </c>
      <c r="D60" s="14">
        <f>'[1]9.ведомства'!H651</f>
        <v>0</v>
      </c>
      <c r="E60" s="14">
        <f>'[1]9.ведомства'!I651</f>
        <v>0</v>
      </c>
      <c r="F60" s="14">
        <f>'[1]9.ведомства'!J651</f>
        <v>0</v>
      </c>
      <c r="G60" s="56">
        <f>'[1]9.ведомства'!K651</f>
        <v>200000</v>
      </c>
      <c r="H60" s="56">
        <f>'[1]9.ведомства'!L651</f>
        <v>0</v>
      </c>
    </row>
    <row r="61" spans="1:8" x14ac:dyDescent="0.25">
      <c r="A61" s="42" t="s">
        <v>62</v>
      </c>
      <c r="B61" s="43"/>
      <c r="C61" s="14">
        <f t="shared" ref="C61:F61" si="23">C62+C64</f>
        <v>1000000</v>
      </c>
      <c r="D61" s="14">
        <f t="shared" si="23"/>
        <v>0</v>
      </c>
      <c r="E61" s="14">
        <f t="shared" si="23"/>
        <v>0</v>
      </c>
      <c r="F61" s="14">
        <f t="shared" si="23"/>
        <v>0</v>
      </c>
      <c r="G61" s="56">
        <f>G62+G64</f>
        <v>1000000</v>
      </c>
      <c r="H61" s="56">
        <f>H62+H64</f>
        <v>0</v>
      </c>
    </row>
    <row r="62" spans="1:8" s="15" customFormat="1" x14ac:dyDescent="0.25">
      <c r="A62" s="16" t="s">
        <v>63</v>
      </c>
      <c r="B62" s="17" t="s">
        <v>15</v>
      </c>
      <c r="C62" s="14">
        <f t="shared" ref="C62:F62" si="24">C63</f>
        <v>900000</v>
      </c>
      <c r="D62" s="14">
        <f t="shared" si="24"/>
        <v>0</v>
      </c>
      <c r="E62" s="14">
        <f t="shared" si="24"/>
        <v>0</v>
      </c>
      <c r="F62" s="14">
        <f t="shared" si="24"/>
        <v>0</v>
      </c>
      <c r="G62" s="56">
        <f>G63</f>
        <v>900000</v>
      </c>
      <c r="H62" s="56">
        <f>H63</f>
        <v>0</v>
      </c>
    </row>
    <row r="63" spans="1:8" x14ac:dyDescent="0.25">
      <c r="A63" s="18" t="s">
        <v>16</v>
      </c>
      <c r="B63" s="19" t="s">
        <v>17</v>
      </c>
      <c r="C63" s="14">
        <f>'[1]9.ведомства'!G111</f>
        <v>900000</v>
      </c>
      <c r="D63" s="14">
        <f>'[1]9.ведомства'!H111</f>
        <v>0</v>
      </c>
      <c r="E63" s="14">
        <f>'[1]9.ведомства'!I111</f>
        <v>0</v>
      </c>
      <c r="F63" s="14">
        <f>'[1]9.ведомства'!J111</f>
        <v>0</v>
      </c>
      <c r="G63" s="56">
        <f>'[1]9.ведомства'!K111</f>
        <v>900000</v>
      </c>
      <c r="H63" s="56">
        <f>'[1]9.ведомства'!L111</f>
        <v>0</v>
      </c>
    </row>
    <row r="64" spans="1:8" s="15" customFormat="1" x14ac:dyDescent="0.25">
      <c r="A64" s="16" t="s">
        <v>63</v>
      </c>
      <c r="B64" s="17" t="s">
        <v>15</v>
      </c>
      <c r="C64" s="14">
        <f t="shared" ref="C64:F64" si="25">C65</f>
        <v>100000</v>
      </c>
      <c r="D64" s="14">
        <f t="shared" si="25"/>
        <v>0</v>
      </c>
      <c r="E64" s="14">
        <f t="shared" si="25"/>
        <v>0</v>
      </c>
      <c r="F64" s="14">
        <f t="shared" si="25"/>
        <v>0</v>
      </c>
      <c r="G64" s="56">
        <f>G65</f>
        <v>100000</v>
      </c>
      <c r="H64" s="56">
        <f>H65</f>
        <v>0</v>
      </c>
    </row>
    <row r="65" spans="1:8" x14ac:dyDescent="0.25">
      <c r="A65" s="18" t="s">
        <v>16</v>
      </c>
      <c r="B65" s="19" t="s">
        <v>17</v>
      </c>
      <c r="C65" s="14">
        <f>'[1]9.ведомства'!G114</f>
        <v>100000</v>
      </c>
      <c r="D65" s="14">
        <f>'[1]9.ведомства'!H114</f>
        <v>0</v>
      </c>
      <c r="E65" s="14">
        <f>'[1]9.ведомства'!I114</f>
        <v>0</v>
      </c>
      <c r="F65" s="14">
        <f>'[1]9.ведомства'!J114</f>
        <v>0</v>
      </c>
      <c r="G65" s="56">
        <f>'[1]9.ведомства'!K114</f>
        <v>100000</v>
      </c>
      <c r="H65" s="56">
        <f>'[1]9.ведомства'!L114</f>
        <v>0</v>
      </c>
    </row>
    <row r="66" spans="1:8" x14ac:dyDescent="0.25">
      <c r="A66" s="37" t="s">
        <v>64</v>
      </c>
      <c r="B66" s="37"/>
      <c r="C66" s="14">
        <f t="shared" ref="C66:F67" si="26">C67</f>
        <v>500000</v>
      </c>
      <c r="D66" s="14">
        <f t="shared" si="26"/>
        <v>0</v>
      </c>
      <c r="E66" s="14">
        <f t="shared" si="26"/>
        <v>0</v>
      </c>
      <c r="F66" s="14">
        <f t="shared" si="26"/>
        <v>0</v>
      </c>
      <c r="G66" s="56">
        <f>G67</f>
        <v>500000</v>
      </c>
      <c r="H66" s="56">
        <f>H67</f>
        <v>0</v>
      </c>
    </row>
    <row r="67" spans="1:8" s="15" customFormat="1" x14ac:dyDescent="0.25">
      <c r="A67" s="16" t="s">
        <v>65</v>
      </c>
      <c r="B67" s="22" t="s">
        <v>15</v>
      </c>
      <c r="C67" s="14">
        <f t="shared" si="26"/>
        <v>500000</v>
      </c>
      <c r="D67" s="14">
        <f t="shared" si="26"/>
        <v>0</v>
      </c>
      <c r="E67" s="14">
        <f t="shared" si="26"/>
        <v>0</v>
      </c>
      <c r="F67" s="14">
        <f t="shared" si="26"/>
        <v>0</v>
      </c>
      <c r="G67" s="56">
        <f>G68</f>
        <v>500000</v>
      </c>
      <c r="H67" s="56">
        <f>H68</f>
        <v>0</v>
      </c>
    </row>
    <row r="68" spans="1:8" x14ac:dyDescent="0.25">
      <c r="A68" s="18" t="s">
        <v>58</v>
      </c>
      <c r="B68" s="17" t="s">
        <v>59</v>
      </c>
      <c r="C68" s="14">
        <f>'[1]9.ведомства'!G825</f>
        <v>500000</v>
      </c>
      <c r="D68" s="14">
        <f>'[1]9.ведомства'!H825</f>
        <v>0</v>
      </c>
      <c r="E68" s="14">
        <f>'[1]9.ведомства'!I825</f>
        <v>0</v>
      </c>
      <c r="F68" s="14">
        <f>'[1]9.ведомства'!J825</f>
        <v>0</v>
      </c>
      <c r="G68" s="56">
        <f>'[1]9.ведомства'!K825</f>
        <v>500000</v>
      </c>
      <c r="H68" s="56">
        <f>'[1]9.ведомства'!L825</f>
        <v>0</v>
      </c>
    </row>
    <row r="69" spans="1:8" ht="26.25" customHeight="1" x14ac:dyDescent="0.25">
      <c r="A69" s="37" t="s">
        <v>66</v>
      </c>
      <c r="B69" s="37"/>
      <c r="C69" s="14">
        <f t="shared" ref="C69:F70" si="27">C70</f>
        <v>1052763</v>
      </c>
      <c r="D69" s="14">
        <f t="shared" si="27"/>
        <v>0</v>
      </c>
      <c r="E69" s="14">
        <f t="shared" si="27"/>
        <v>0</v>
      </c>
      <c r="F69" s="14">
        <f t="shared" si="27"/>
        <v>0</v>
      </c>
      <c r="G69" s="56">
        <f>G70</f>
        <v>1052763</v>
      </c>
      <c r="H69" s="56">
        <f>H70</f>
        <v>0</v>
      </c>
    </row>
    <row r="70" spans="1:8" s="15" customFormat="1" x14ac:dyDescent="0.25">
      <c r="A70" s="16" t="s">
        <v>67</v>
      </c>
      <c r="B70" s="17" t="s">
        <v>15</v>
      </c>
      <c r="C70" s="14">
        <f t="shared" si="27"/>
        <v>1052763</v>
      </c>
      <c r="D70" s="14">
        <f t="shared" si="27"/>
        <v>0</v>
      </c>
      <c r="E70" s="14">
        <f t="shared" si="27"/>
        <v>0</v>
      </c>
      <c r="F70" s="14">
        <f t="shared" si="27"/>
        <v>0</v>
      </c>
      <c r="G70" s="56">
        <f>G71</f>
        <v>1052763</v>
      </c>
      <c r="H70" s="56">
        <f>H71</f>
        <v>0</v>
      </c>
    </row>
    <row r="71" spans="1:8" x14ac:dyDescent="0.25">
      <c r="A71" s="18" t="s">
        <v>58</v>
      </c>
      <c r="B71" s="17" t="s">
        <v>59</v>
      </c>
      <c r="C71" s="14">
        <f>'[1]9.ведомства'!G760</f>
        <v>1052763</v>
      </c>
      <c r="D71" s="14">
        <f>'[1]9.ведомства'!H760</f>
        <v>0</v>
      </c>
      <c r="E71" s="14">
        <f>'[1]9.ведомства'!I760</f>
        <v>0</v>
      </c>
      <c r="F71" s="14">
        <f>'[1]9.ведомства'!J760</f>
        <v>0</v>
      </c>
      <c r="G71" s="56">
        <f>'[1]9.ведомства'!K760</f>
        <v>1052763</v>
      </c>
      <c r="H71" s="56">
        <f>'[1]9.ведомства'!L760</f>
        <v>0</v>
      </c>
    </row>
    <row r="72" spans="1:8" s="15" customFormat="1" x14ac:dyDescent="0.25">
      <c r="A72" s="37" t="s">
        <v>68</v>
      </c>
      <c r="B72" s="37"/>
      <c r="C72" s="14">
        <f t="shared" ref="C72:F72" si="28">C73+C82</f>
        <v>708000</v>
      </c>
      <c r="D72" s="14">
        <f t="shared" si="28"/>
        <v>0</v>
      </c>
      <c r="E72" s="14">
        <f t="shared" si="28"/>
        <v>1000000</v>
      </c>
      <c r="F72" s="14">
        <f t="shared" si="28"/>
        <v>1000000</v>
      </c>
      <c r="G72" s="56">
        <f>G73+G82</f>
        <v>1708000</v>
      </c>
      <c r="H72" s="56">
        <f>H73+H82</f>
        <v>1000000</v>
      </c>
    </row>
    <row r="73" spans="1:8" ht="26.25" customHeight="1" x14ac:dyDescent="0.25">
      <c r="A73" s="37" t="s">
        <v>69</v>
      </c>
      <c r="B73" s="37"/>
      <c r="C73" s="14">
        <f>C74+C78+C76+C80</f>
        <v>608000</v>
      </c>
      <c r="D73" s="14">
        <f t="shared" ref="D73:H73" si="29">D74+D78+D76+D80</f>
        <v>0</v>
      </c>
      <c r="E73" s="14">
        <f t="shared" si="29"/>
        <v>1000000</v>
      </c>
      <c r="F73" s="14">
        <f t="shared" si="29"/>
        <v>1000000</v>
      </c>
      <c r="G73" s="56">
        <f t="shared" si="29"/>
        <v>1608000</v>
      </c>
      <c r="H73" s="56">
        <f t="shared" si="29"/>
        <v>1000000</v>
      </c>
    </row>
    <row r="74" spans="1:8" s="15" customFormat="1" x14ac:dyDescent="0.25">
      <c r="A74" s="18" t="s">
        <v>70</v>
      </c>
      <c r="B74" s="17" t="s">
        <v>15</v>
      </c>
      <c r="C74" s="14">
        <f t="shared" ref="C74:F74" si="30">C75</f>
        <v>110000</v>
      </c>
      <c r="D74" s="14">
        <f t="shared" si="30"/>
        <v>0</v>
      </c>
      <c r="E74" s="14">
        <f t="shared" si="30"/>
        <v>0</v>
      </c>
      <c r="F74" s="14">
        <f t="shared" si="30"/>
        <v>0</v>
      </c>
      <c r="G74" s="56">
        <f>G75</f>
        <v>110000</v>
      </c>
      <c r="H74" s="56">
        <f>H75</f>
        <v>0</v>
      </c>
    </row>
    <row r="75" spans="1:8" x14ac:dyDescent="0.25">
      <c r="A75" s="18" t="s">
        <v>16</v>
      </c>
      <c r="B75" s="19" t="s">
        <v>17</v>
      </c>
      <c r="C75" s="14">
        <f>'[1]9.ведомства'!G141</f>
        <v>110000</v>
      </c>
      <c r="D75" s="14">
        <f>'[1]9.ведомства'!H141</f>
        <v>0</v>
      </c>
      <c r="E75" s="14">
        <f>'[1]9.ведомства'!I141</f>
        <v>0</v>
      </c>
      <c r="F75" s="14">
        <f>'[1]9.ведомства'!J141</f>
        <v>0</v>
      </c>
      <c r="G75" s="56">
        <f>'[1]9.ведомства'!K141</f>
        <v>110000</v>
      </c>
      <c r="H75" s="56">
        <f>'[1]9.ведомства'!L141</f>
        <v>0</v>
      </c>
    </row>
    <row r="76" spans="1:8" ht="24" x14ac:dyDescent="0.25">
      <c r="A76" s="20" t="s">
        <v>71</v>
      </c>
      <c r="B76" s="17" t="s">
        <v>72</v>
      </c>
      <c r="C76" s="14">
        <f>C77</f>
        <v>0</v>
      </c>
      <c r="D76" s="14">
        <f t="shared" ref="D76:H76" si="31">D77</f>
        <v>0</v>
      </c>
      <c r="E76" s="14">
        <f t="shared" si="31"/>
        <v>1000000</v>
      </c>
      <c r="F76" s="14">
        <f t="shared" si="31"/>
        <v>1000000</v>
      </c>
      <c r="G76" s="56">
        <f t="shared" si="31"/>
        <v>1000000</v>
      </c>
      <c r="H76" s="56">
        <f t="shared" si="31"/>
        <v>1000000</v>
      </c>
    </row>
    <row r="77" spans="1:8" x14ac:dyDescent="0.25">
      <c r="A77" s="18" t="s">
        <v>16</v>
      </c>
      <c r="B77" s="19" t="s">
        <v>17</v>
      </c>
      <c r="C77" s="14">
        <f>'[1]9.ведомства'!G145</f>
        <v>0</v>
      </c>
      <c r="D77" s="14">
        <f>'[1]9.ведомства'!H145</f>
        <v>0</v>
      </c>
      <c r="E77" s="14">
        <f>'[1]9.ведомства'!I145</f>
        <v>1000000</v>
      </c>
      <c r="F77" s="14">
        <f>'[1]9.ведомства'!J145</f>
        <v>1000000</v>
      </c>
      <c r="G77" s="56">
        <f>'[1]9.ведомства'!K145</f>
        <v>1000000</v>
      </c>
      <c r="H77" s="56">
        <f>'[1]9.ведомства'!L145</f>
        <v>1000000</v>
      </c>
    </row>
    <row r="78" spans="1:8" s="15" customFormat="1" x14ac:dyDescent="0.25">
      <c r="A78" s="18" t="s">
        <v>73</v>
      </c>
      <c r="B78" s="17" t="s">
        <v>15</v>
      </c>
      <c r="C78" s="14">
        <f t="shared" ref="C78:F78" si="32">C79</f>
        <v>498000</v>
      </c>
      <c r="D78" s="14">
        <f t="shared" si="32"/>
        <v>0</v>
      </c>
      <c r="E78" s="14">
        <f t="shared" si="32"/>
        <v>-100000</v>
      </c>
      <c r="F78" s="14">
        <f t="shared" si="32"/>
        <v>0</v>
      </c>
      <c r="G78" s="56">
        <f>G79</f>
        <v>398000</v>
      </c>
      <c r="H78" s="56">
        <f>H79</f>
        <v>0</v>
      </c>
    </row>
    <row r="79" spans="1:8" x14ac:dyDescent="0.25">
      <c r="A79" s="18" t="s">
        <v>16</v>
      </c>
      <c r="B79" s="19" t="s">
        <v>17</v>
      </c>
      <c r="C79" s="14">
        <f>'[1]9.ведомства'!G146</f>
        <v>498000</v>
      </c>
      <c r="D79" s="14">
        <f>'[1]9.ведомства'!H146</f>
        <v>0</v>
      </c>
      <c r="E79" s="14">
        <f>'[1]9.ведомства'!I146</f>
        <v>-100000</v>
      </c>
      <c r="F79" s="14">
        <f>'[1]9.ведомства'!J146</f>
        <v>0</v>
      </c>
      <c r="G79" s="56">
        <f>'[1]9.ведомства'!K146</f>
        <v>398000</v>
      </c>
      <c r="H79" s="56">
        <f>'[1]9.ведомства'!L146</f>
        <v>0</v>
      </c>
    </row>
    <row r="80" spans="1:8" ht="24" x14ac:dyDescent="0.25">
      <c r="A80" s="20" t="s">
        <v>74</v>
      </c>
      <c r="B80" s="17" t="s">
        <v>72</v>
      </c>
      <c r="C80" s="14">
        <f>C81</f>
        <v>0</v>
      </c>
      <c r="D80" s="14">
        <f t="shared" ref="D80:H80" si="33">D81</f>
        <v>0</v>
      </c>
      <c r="E80" s="14">
        <f t="shared" si="33"/>
        <v>100000</v>
      </c>
      <c r="F80" s="14">
        <f t="shared" si="33"/>
        <v>0</v>
      </c>
      <c r="G80" s="56">
        <f t="shared" si="33"/>
        <v>100000</v>
      </c>
      <c r="H80" s="56">
        <f t="shared" si="33"/>
        <v>0</v>
      </c>
    </row>
    <row r="81" spans="1:8" x14ac:dyDescent="0.25">
      <c r="A81" s="18" t="s">
        <v>16</v>
      </c>
      <c r="B81" s="19" t="s">
        <v>17</v>
      </c>
      <c r="C81" s="14">
        <f>'[1]9.ведомства'!G150</f>
        <v>0</v>
      </c>
      <c r="D81" s="14">
        <f>'[1]9.ведомства'!H150</f>
        <v>0</v>
      </c>
      <c r="E81" s="14">
        <f>'[1]9.ведомства'!I150</f>
        <v>100000</v>
      </c>
      <c r="F81" s="14">
        <f>'[1]9.ведомства'!J150</f>
        <v>0</v>
      </c>
      <c r="G81" s="56">
        <f>'[1]9.ведомства'!K150</f>
        <v>100000</v>
      </c>
      <c r="H81" s="56">
        <f>'[1]9.ведомства'!L150</f>
        <v>0</v>
      </c>
    </row>
    <row r="82" spans="1:8" x14ac:dyDescent="0.25">
      <c r="A82" s="37" t="s">
        <v>75</v>
      </c>
      <c r="B82" s="37"/>
      <c r="C82" s="14">
        <f t="shared" ref="C82:F83" si="34">C83</f>
        <v>100000</v>
      </c>
      <c r="D82" s="14">
        <f t="shared" si="34"/>
        <v>0</v>
      </c>
      <c r="E82" s="14">
        <f t="shared" si="34"/>
        <v>0</v>
      </c>
      <c r="F82" s="14">
        <f t="shared" si="34"/>
        <v>0</v>
      </c>
      <c r="G82" s="56">
        <f>G83</f>
        <v>100000</v>
      </c>
      <c r="H82" s="56">
        <f>H83</f>
        <v>0</v>
      </c>
    </row>
    <row r="83" spans="1:8" s="15" customFormat="1" x14ac:dyDescent="0.25">
      <c r="A83" s="16" t="s">
        <v>76</v>
      </c>
      <c r="B83" s="17" t="s">
        <v>15</v>
      </c>
      <c r="C83" s="14">
        <f t="shared" si="34"/>
        <v>100000</v>
      </c>
      <c r="D83" s="14">
        <f t="shared" si="34"/>
        <v>0</v>
      </c>
      <c r="E83" s="14">
        <f t="shared" si="34"/>
        <v>0</v>
      </c>
      <c r="F83" s="14">
        <f t="shared" si="34"/>
        <v>0</v>
      </c>
      <c r="G83" s="56">
        <f>G84</f>
        <v>100000</v>
      </c>
      <c r="H83" s="56">
        <f>H84</f>
        <v>0</v>
      </c>
    </row>
    <row r="84" spans="1:8" x14ac:dyDescent="0.25">
      <c r="A84" s="18" t="s">
        <v>16</v>
      </c>
      <c r="B84" s="19" t="s">
        <v>17</v>
      </c>
      <c r="C84" s="14">
        <f>'[1]9.ведомства'!G153</f>
        <v>100000</v>
      </c>
      <c r="D84" s="14">
        <f>'[1]9.ведомства'!H153</f>
        <v>0</v>
      </c>
      <c r="E84" s="14">
        <f>'[1]9.ведомства'!I153</f>
        <v>0</v>
      </c>
      <c r="F84" s="14">
        <f>'[1]9.ведомства'!J153</f>
        <v>0</v>
      </c>
      <c r="G84" s="56">
        <f>'[1]9.ведомства'!K153</f>
        <v>100000</v>
      </c>
      <c r="H84" s="56">
        <f>'[1]9.ведомства'!L153</f>
        <v>0</v>
      </c>
    </row>
    <row r="85" spans="1:8" x14ac:dyDescent="0.25">
      <c r="A85" s="37" t="s">
        <v>77</v>
      </c>
      <c r="B85" s="37"/>
      <c r="C85" s="14">
        <f t="shared" ref="C85:H85" si="35">C86+C105+C133+C171</f>
        <v>48285837.769999996</v>
      </c>
      <c r="D85" s="14">
        <f t="shared" si="35"/>
        <v>11400</v>
      </c>
      <c r="E85" s="14">
        <f t="shared" si="35"/>
        <v>2000000</v>
      </c>
      <c r="F85" s="14">
        <f t="shared" si="35"/>
        <v>0</v>
      </c>
      <c r="G85" s="56">
        <f t="shared" si="35"/>
        <v>50285837.769999996</v>
      </c>
      <c r="H85" s="56">
        <f t="shared" si="35"/>
        <v>11400</v>
      </c>
    </row>
    <row r="86" spans="1:8" x14ac:dyDescent="0.25">
      <c r="A86" s="37" t="s">
        <v>78</v>
      </c>
      <c r="B86" s="37"/>
      <c r="C86" s="14">
        <f t="shared" ref="C86:F86" si="36">C87+C89+C91+C93+C95+C97+C99+C101+C103</f>
        <v>36644602.75</v>
      </c>
      <c r="D86" s="14">
        <f t="shared" si="36"/>
        <v>0</v>
      </c>
      <c r="E86" s="14">
        <f t="shared" si="36"/>
        <v>2000000</v>
      </c>
      <c r="F86" s="14">
        <f t="shared" si="36"/>
        <v>0</v>
      </c>
      <c r="G86" s="56">
        <f>G87+G89+G91+G93+G95+G97+G99+G101+G103</f>
        <v>38644602.75</v>
      </c>
      <c r="H86" s="56">
        <f>H87+H89+H91+H93+H95+H97+H99+H101+H103</f>
        <v>0</v>
      </c>
    </row>
    <row r="87" spans="1:8" s="15" customFormat="1" x14ac:dyDescent="0.25">
      <c r="A87" s="16" t="s">
        <v>79</v>
      </c>
      <c r="B87" s="22" t="s">
        <v>80</v>
      </c>
      <c r="C87" s="14">
        <f t="shared" ref="C87:F87" si="37">C88</f>
        <v>8343382</v>
      </c>
      <c r="D87" s="14">
        <f t="shared" si="37"/>
        <v>0</v>
      </c>
      <c r="E87" s="14">
        <f t="shared" si="37"/>
        <v>0</v>
      </c>
      <c r="F87" s="14">
        <f t="shared" si="37"/>
        <v>0</v>
      </c>
      <c r="G87" s="56">
        <f>G88</f>
        <v>8343382</v>
      </c>
      <c r="H87" s="56">
        <f>H88</f>
        <v>0</v>
      </c>
    </row>
    <row r="88" spans="1:8" x14ac:dyDescent="0.25">
      <c r="A88" s="18" t="s">
        <v>81</v>
      </c>
      <c r="B88" s="17" t="s">
        <v>82</v>
      </c>
      <c r="C88" s="14">
        <f>'[1]9.ведомства'!G932</f>
        <v>8343382</v>
      </c>
      <c r="D88" s="14">
        <f>'[1]9.ведомства'!H932</f>
        <v>0</v>
      </c>
      <c r="E88" s="14">
        <f>'[1]9.ведомства'!I932</f>
        <v>0</v>
      </c>
      <c r="F88" s="14">
        <f>'[1]9.ведомства'!J932</f>
        <v>0</v>
      </c>
      <c r="G88" s="56">
        <f>'[1]9.ведомства'!K932</f>
        <v>8343382</v>
      </c>
      <c r="H88" s="56">
        <f>'[1]9.ведомства'!L932</f>
        <v>0</v>
      </c>
    </row>
    <row r="89" spans="1:8" s="15" customFormat="1" hidden="1" x14ac:dyDescent="0.25">
      <c r="A89" s="16" t="s">
        <v>83</v>
      </c>
      <c r="B89" s="17" t="s">
        <v>84</v>
      </c>
      <c r="C89" s="14">
        <f t="shared" ref="C89:F89" si="38">C90</f>
        <v>0</v>
      </c>
      <c r="D89" s="14">
        <f t="shared" si="38"/>
        <v>0</v>
      </c>
      <c r="E89" s="14">
        <f t="shared" si="38"/>
        <v>0</v>
      </c>
      <c r="F89" s="14">
        <f t="shared" si="38"/>
        <v>0</v>
      </c>
      <c r="G89" s="56">
        <f>G90</f>
        <v>0</v>
      </c>
      <c r="H89" s="56">
        <f>H90</f>
        <v>0</v>
      </c>
    </row>
    <row r="90" spans="1:8" s="15" customFormat="1" hidden="1" x14ac:dyDescent="0.25">
      <c r="A90" s="18" t="s">
        <v>81</v>
      </c>
      <c r="B90" s="17" t="s">
        <v>82</v>
      </c>
      <c r="C90" s="14">
        <f>'[1]9.ведомства'!G934</f>
        <v>0</v>
      </c>
      <c r="D90" s="14">
        <f>'[1]9.ведомства'!H934</f>
        <v>0</v>
      </c>
      <c r="E90" s="14">
        <f>'[1]9.ведомства'!I934</f>
        <v>0</v>
      </c>
      <c r="F90" s="14">
        <f>'[1]9.ведомства'!J934</f>
        <v>0</v>
      </c>
      <c r="G90" s="56">
        <f>'[1]9.ведомства'!K934</f>
        <v>0</v>
      </c>
      <c r="H90" s="56">
        <f>'[1]9.ведомства'!L934</f>
        <v>0</v>
      </c>
    </row>
    <row r="91" spans="1:8" s="15" customFormat="1" ht="24" hidden="1" x14ac:dyDescent="0.25">
      <c r="A91" s="16" t="s">
        <v>85</v>
      </c>
      <c r="B91" s="22" t="s">
        <v>86</v>
      </c>
      <c r="C91" s="14">
        <f t="shared" ref="C91:F91" si="39">C92</f>
        <v>0</v>
      </c>
      <c r="D91" s="14">
        <f t="shared" si="39"/>
        <v>0</v>
      </c>
      <c r="E91" s="14">
        <f t="shared" si="39"/>
        <v>0</v>
      </c>
      <c r="F91" s="14">
        <f t="shared" si="39"/>
        <v>0</v>
      </c>
      <c r="G91" s="56">
        <f>G92</f>
        <v>0</v>
      </c>
      <c r="H91" s="56">
        <f>H92</f>
        <v>0</v>
      </c>
    </row>
    <row r="92" spans="1:8" hidden="1" x14ac:dyDescent="0.25">
      <c r="A92" s="18" t="s">
        <v>81</v>
      </c>
      <c r="B92" s="17" t="s">
        <v>82</v>
      </c>
      <c r="C92" s="14">
        <f>'[1]9.ведомства'!G937</f>
        <v>0</v>
      </c>
      <c r="D92" s="14">
        <f>'[1]9.ведомства'!H937</f>
        <v>0</v>
      </c>
      <c r="E92" s="14">
        <f>'[1]9.ведомства'!I937</f>
        <v>0</v>
      </c>
      <c r="F92" s="14">
        <f>'[1]9.ведомства'!J937</f>
        <v>0</v>
      </c>
      <c r="G92" s="56">
        <f>'[1]9.ведомства'!K937</f>
        <v>0</v>
      </c>
      <c r="H92" s="56">
        <f>'[1]9.ведомства'!L937</f>
        <v>0</v>
      </c>
    </row>
    <row r="93" spans="1:8" s="23" customFormat="1" x14ac:dyDescent="0.25">
      <c r="A93" s="16" t="s">
        <v>87</v>
      </c>
      <c r="B93" s="17" t="s">
        <v>15</v>
      </c>
      <c r="C93" s="14">
        <f t="shared" ref="C93:F93" si="40">C94</f>
        <v>490000</v>
      </c>
      <c r="D93" s="14">
        <f t="shared" si="40"/>
        <v>0</v>
      </c>
      <c r="E93" s="14">
        <f t="shared" si="40"/>
        <v>0</v>
      </c>
      <c r="F93" s="14">
        <f t="shared" si="40"/>
        <v>0</v>
      </c>
      <c r="G93" s="56">
        <f>G94</f>
        <v>490000</v>
      </c>
      <c r="H93" s="56">
        <f>H94</f>
        <v>0</v>
      </c>
    </row>
    <row r="94" spans="1:8" x14ac:dyDescent="0.25">
      <c r="A94" s="18" t="s">
        <v>81</v>
      </c>
      <c r="B94" s="17" t="s">
        <v>82</v>
      </c>
      <c r="C94" s="14">
        <f>'[1]9.ведомства'!G943</f>
        <v>490000</v>
      </c>
      <c r="D94" s="14">
        <f>'[1]9.ведомства'!H943</f>
        <v>0</v>
      </c>
      <c r="E94" s="14">
        <f>'[1]9.ведомства'!I943</f>
        <v>0</v>
      </c>
      <c r="F94" s="14">
        <f>'[1]9.ведомства'!J943</f>
        <v>0</v>
      </c>
      <c r="G94" s="56">
        <f>'[1]9.ведомства'!K943</f>
        <v>490000</v>
      </c>
      <c r="H94" s="56">
        <f>'[1]9.ведомства'!L943</f>
        <v>0</v>
      </c>
    </row>
    <row r="95" spans="1:8" s="15" customFormat="1" x14ac:dyDescent="0.25">
      <c r="A95" s="16" t="s">
        <v>88</v>
      </c>
      <c r="B95" s="17" t="s">
        <v>15</v>
      </c>
      <c r="C95" s="14">
        <f t="shared" ref="C95:F95" si="41">C96</f>
        <v>490000</v>
      </c>
      <c r="D95" s="14">
        <f t="shared" si="41"/>
        <v>0</v>
      </c>
      <c r="E95" s="14">
        <f t="shared" si="41"/>
        <v>0</v>
      </c>
      <c r="F95" s="14">
        <f t="shared" si="41"/>
        <v>0</v>
      </c>
      <c r="G95" s="56">
        <f>G96</f>
        <v>490000</v>
      </c>
      <c r="H95" s="56">
        <f>H96</f>
        <v>0</v>
      </c>
    </row>
    <row r="96" spans="1:8" x14ac:dyDescent="0.25">
      <c r="A96" s="18" t="s">
        <v>81</v>
      </c>
      <c r="B96" s="17" t="s">
        <v>82</v>
      </c>
      <c r="C96" s="14">
        <f>'[1]9.ведомства'!G947</f>
        <v>490000</v>
      </c>
      <c r="D96" s="14">
        <f>'[1]9.ведомства'!H947</f>
        <v>0</v>
      </c>
      <c r="E96" s="14">
        <f>'[1]9.ведомства'!I947</f>
        <v>0</v>
      </c>
      <c r="F96" s="14">
        <f>'[1]9.ведомства'!J947</f>
        <v>0</v>
      </c>
      <c r="G96" s="56">
        <f>'[1]9.ведомства'!K947</f>
        <v>490000</v>
      </c>
      <c r="H96" s="56">
        <f>'[1]9.ведомства'!L947</f>
        <v>0</v>
      </c>
    </row>
    <row r="97" spans="1:8" s="15" customFormat="1" x14ac:dyDescent="0.25">
      <c r="A97" s="16" t="s">
        <v>89</v>
      </c>
      <c r="B97" s="17" t="s">
        <v>15</v>
      </c>
      <c r="C97" s="14">
        <f t="shared" ref="C97:F97" si="42">C98</f>
        <v>7903824.0499999998</v>
      </c>
      <c r="D97" s="14">
        <f t="shared" si="42"/>
        <v>0</v>
      </c>
      <c r="E97" s="14">
        <f t="shared" si="42"/>
        <v>0</v>
      </c>
      <c r="F97" s="14">
        <f t="shared" si="42"/>
        <v>0</v>
      </c>
      <c r="G97" s="56">
        <f>G98</f>
        <v>7903824.0499999998</v>
      </c>
      <c r="H97" s="56">
        <f>H98</f>
        <v>0</v>
      </c>
    </row>
    <row r="98" spans="1:8" x14ac:dyDescent="0.25">
      <c r="A98" s="18" t="s">
        <v>81</v>
      </c>
      <c r="B98" s="17" t="s">
        <v>82</v>
      </c>
      <c r="C98" s="14">
        <f>'[1]9.ведомства'!G950</f>
        <v>7903824.0499999998</v>
      </c>
      <c r="D98" s="14">
        <f>'[1]9.ведомства'!H950</f>
        <v>0</v>
      </c>
      <c r="E98" s="14">
        <f>'[1]9.ведомства'!I950</f>
        <v>0</v>
      </c>
      <c r="F98" s="14">
        <f>'[1]9.ведомства'!J950</f>
        <v>0</v>
      </c>
      <c r="G98" s="56">
        <f>'[1]9.ведомства'!K950</f>
        <v>7903824.0499999998</v>
      </c>
      <c r="H98" s="56">
        <f>'[1]9.ведомства'!L950</f>
        <v>0</v>
      </c>
    </row>
    <row r="99" spans="1:8" s="15" customFormat="1" x14ac:dyDescent="0.25">
      <c r="A99" s="16" t="s">
        <v>90</v>
      </c>
      <c r="B99" s="17" t="s">
        <v>15</v>
      </c>
      <c r="C99" s="14">
        <f t="shared" ref="C99:F99" si="43">C100</f>
        <v>320000</v>
      </c>
      <c r="D99" s="14">
        <f t="shared" si="43"/>
        <v>0</v>
      </c>
      <c r="E99" s="14">
        <f t="shared" si="43"/>
        <v>2000000</v>
      </c>
      <c r="F99" s="14">
        <f t="shared" si="43"/>
        <v>0</v>
      </c>
      <c r="G99" s="56">
        <f>G100</f>
        <v>2320000</v>
      </c>
      <c r="H99" s="56">
        <f>H100</f>
        <v>0</v>
      </c>
    </row>
    <row r="100" spans="1:8" x14ac:dyDescent="0.25">
      <c r="A100" s="18" t="s">
        <v>81</v>
      </c>
      <c r="B100" s="17" t="s">
        <v>82</v>
      </c>
      <c r="C100" s="14">
        <f>'[1]9.ведомства'!G983</f>
        <v>320000</v>
      </c>
      <c r="D100" s="14">
        <f>'[1]9.ведомства'!H983</f>
        <v>0</v>
      </c>
      <c r="E100" s="14">
        <f>'[1]9.ведомства'!I983</f>
        <v>2000000</v>
      </c>
      <c r="F100" s="14">
        <f>'[1]9.ведомства'!J983</f>
        <v>0</v>
      </c>
      <c r="G100" s="56">
        <f>'[1]9.ведомства'!K983</f>
        <v>2320000</v>
      </c>
      <c r="H100" s="56">
        <f>'[1]9.ведомства'!L983</f>
        <v>0</v>
      </c>
    </row>
    <row r="101" spans="1:8" s="15" customFormat="1" ht="24" x14ac:dyDescent="0.25">
      <c r="A101" s="16" t="s">
        <v>91</v>
      </c>
      <c r="B101" s="22" t="s">
        <v>86</v>
      </c>
      <c r="C101" s="14">
        <f t="shared" ref="C101:F101" si="44">C102</f>
        <v>568100</v>
      </c>
      <c r="D101" s="14">
        <f t="shared" si="44"/>
        <v>0</v>
      </c>
      <c r="E101" s="14">
        <f t="shared" si="44"/>
        <v>0</v>
      </c>
      <c r="F101" s="14">
        <f t="shared" si="44"/>
        <v>0</v>
      </c>
      <c r="G101" s="56">
        <f>G102</f>
        <v>568100</v>
      </c>
      <c r="H101" s="56">
        <f>H102</f>
        <v>0</v>
      </c>
    </row>
    <row r="102" spans="1:8" x14ac:dyDescent="0.25">
      <c r="A102" s="18" t="s">
        <v>81</v>
      </c>
      <c r="B102" s="17" t="s">
        <v>82</v>
      </c>
      <c r="C102" s="14">
        <f>'[1]9.ведомства'!G986</f>
        <v>568100</v>
      </c>
      <c r="D102" s="14">
        <f>'[1]9.ведомства'!H986</f>
        <v>0</v>
      </c>
      <c r="E102" s="14">
        <f>'[1]9.ведомства'!I986</f>
        <v>0</v>
      </c>
      <c r="F102" s="14">
        <f>'[1]9.ведомства'!J986</f>
        <v>0</v>
      </c>
      <c r="G102" s="56">
        <f>'[1]9.ведомства'!K986</f>
        <v>568100</v>
      </c>
      <c r="H102" s="56">
        <f>'[1]9.ведомства'!L986</f>
        <v>0</v>
      </c>
    </row>
    <row r="103" spans="1:8" s="15" customFormat="1" ht="36" x14ac:dyDescent="0.25">
      <c r="A103" s="16" t="s">
        <v>92</v>
      </c>
      <c r="B103" s="22" t="s">
        <v>93</v>
      </c>
      <c r="C103" s="14">
        <f t="shared" ref="C103:F103" si="45">C104</f>
        <v>18529296.699999999</v>
      </c>
      <c r="D103" s="14">
        <f t="shared" si="45"/>
        <v>0</v>
      </c>
      <c r="E103" s="14">
        <f t="shared" si="45"/>
        <v>0</v>
      </c>
      <c r="F103" s="14">
        <f t="shared" si="45"/>
        <v>0</v>
      </c>
      <c r="G103" s="56">
        <f>G104</f>
        <v>18529296.699999999</v>
      </c>
      <c r="H103" s="56">
        <f>H104</f>
        <v>0</v>
      </c>
    </row>
    <row r="104" spans="1:8" x14ac:dyDescent="0.25">
      <c r="A104" s="18" t="s">
        <v>81</v>
      </c>
      <c r="B104" s="17" t="s">
        <v>82</v>
      </c>
      <c r="C104" s="14">
        <f>'[1]9.ведомства'!G988</f>
        <v>18529296.699999999</v>
      </c>
      <c r="D104" s="14">
        <f>'[1]9.ведомства'!H988</f>
        <v>0</v>
      </c>
      <c r="E104" s="14">
        <f>'[1]9.ведомства'!I988</f>
        <v>0</v>
      </c>
      <c r="F104" s="14">
        <f>'[1]9.ведомства'!J988</f>
        <v>0</v>
      </c>
      <c r="G104" s="56">
        <f>'[1]9.ведомства'!K988</f>
        <v>18529296.699999999</v>
      </c>
      <c r="H104" s="56">
        <f>'[1]9.ведомства'!L988</f>
        <v>0</v>
      </c>
    </row>
    <row r="105" spans="1:8" x14ac:dyDescent="0.25">
      <c r="A105" s="37" t="s">
        <v>94</v>
      </c>
      <c r="B105" s="37"/>
      <c r="C105" s="14">
        <f t="shared" ref="C105:F105" si="46">C106+C115+C119+C123+C128+C121</f>
        <v>5058500</v>
      </c>
      <c r="D105" s="14">
        <f t="shared" si="46"/>
        <v>11400</v>
      </c>
      <c r="E105" s="14">
        <f t="shared" si="46"/>
        <v>89250</v>
      </c>
      <c r="F105" s="14">
        <f t="shared" si="46"/>
        <v>0</v>
      </c>
      <c r="G105" s="56">
        <f>G106+G115+G119+G123+G128+G121</f>
        <v>5147750</v>
      </c>
      <c r="H105" s="56">
        <f>H106+H115+H119+H123+H128+H121</f>
        <v>11400</v>
      </c>
    </row>
    <row r="106" spans="1:8" s="15" customFormat="1" ht="24" x14ac:dyDescent="0.25">
      <c r="A106" s="16" t="s">
        <v>95</v>
      </c>
      <c r="B106" s="17" t="s">
        <v>96</v>
      </c>
      <c r="C106" s="14">
        <f t="shared" ref="C106:F106" si="47">SUM(C107:C114)</f>
        <v>3778350</v>
      </c>
      <c r="D106" s="14">
        <f t="shared" si="47"/>
        <v>0</v>
      </c>
      <c r="E106" s="14">
        <f t="shared" si="47"/>
        <v>89250</v>
      </c>
      <c r="F106" s="14">
        <f t="shared" si="47"/>
        <v>0</v>
      </c>
      <c r="G106" s="56">
        <f>SUM(G107:G114)</f>
        <v>3867600</v>
      </c>
      <c r="H106" s="56">
        <f>SUM(H107:H114)</f>
        <v>0</v>
      </c>
    </row>
    <row r="107" spans="1:8" x14ac:dyDescent="0.25">
      <c r="A107" s="18" t="s">
        <v>16</v>
      </c>
      <c r="B107" s="19" t="s">
        <v>17</v>
      </c>
      <c r="C107" s="14">
        <f>'[1]9.ведомства'!G39</f>
        <v>935450</v>
      </c>
      <c r="D107" s="14">
        <f>'[1]9.ведомства'!H39</f>
        <v>0</v>
      </c>
      <c r="E107" s="14">
        <f>'[1]9.ведомства'!I39</f>
        <v>0</v>
      </c>
      <c r="F107" s="14">
        <f>'[1]9.ведомства'!J39</f>
        <v>0</v>
      </c>
      <c r="G107" s="56">
        <f>'[1]9.ведомства'!K39</f>
        <v>935450</v>
      </c>
      <c r="H107" s="56">
        <f>'[1]9.ведомства'!L39</f>
        <v>0</v>
      </c>
    </row>
    <row r="108" spans="1:8" x14ac:dyDescent="0.25">
      <c r="A108" s="18" t="s">
        <v>32</v>
      </c>
      <c r="B108" s="19" t="s">
        <v>33</v>
      </c>
      <c r="C108" s="14">
        <f>'[1]9.ведомства'!G314</f>
        <v>693000</v>
      </c>
      <c r="D108" s="14">
        <f>'[1]9.ведомства'!H314</f>
        <v>0</v>
      </c>
      <c r="E108" s="14">
        <f>'[1]9.ведомства'!I314</f>
        <v>0</v>
      </c>
      <c r="F108" s="14">
        <f>'[1]9.ведомства'!J314</f>
        <v>0</v>
      </c>
      <c r="G108" s="56">
        <f>'[1]9.ведомства'!K314</f>
        <v>693000</v>
      </c>
      <c r="H108" s="56">
        <f>'[1]9.ведомства'!L314</f>
        <v>0</v>
      </c>
    </row>
    <row r="109" spans="1:8" x14ac:dyDescent="0.25">
      <c r="A109" s="18" t="s">
        <v>34</v>
      </c>
      <c r="B109" s="19" t="s">
        <v>35</v>
      </c>
      <c r="C109" s="14">
        <f>'[1]9.ведомства'!G371</f>
        <v>150000</v>
      </c>
      <c r="D109" s="14">
        <f>'[1]9.ведомства'!H371</f>
        <v>0</v>
      </c>
      <c r="E109" s="14">
        <f>'[1]9.ведомства'!I371</f>
        <v>0</v>
      </c>
      <c r="F109" s="14">
        <f>'[1]9.ведомства'!J371</f>
        <v>0</v>
      </c>
      <c r="G109" s="56">
        <f>'[1]9.ведомства'!K371</f>
        <v>150000</v>
      </c>
      <c r="H109" s="56">
        <f>'[1]9.ведомства'!L371</f>
        <v>0</v>
      </c>
    </row>
    <row r="110" spans="1:8" x14ac:dyDescent="0.25">
      <c r="A110" s="18" t="s">
        <v>36</v>
      </c>
      <c r="B110" s="17" t="s">
        <v>37</v>
      </c>
      <c r="C110" s="14">
        <f>'[1]9.ведомства'!G543</f>
        <v>56000</v>
      </c>
      <c r="D110" s="14">
        <f>'[1]9.ведомства'!H543</f>
        <v>0</v>
      </c>
      <c r="E110" s="14">
        <f>'[1]9.ведомства'!I543</f>
        <v>0</v>
      </c>
      <c r="F110" s="14">
        <f>'[1]9.ведомства'!J543</f>
        <v>0</v>
      </c>
      <c r="G110" s="56">
        <f>'[1]9.ведомства'!K543</f>
        <v>56000</v>
      </c>
      <c r="H110" s="56">
        <f>'[1]9.ведомства'!L543</f>
        <v>0</v>
      </c>
    </row>
    <row r="111" spans="1:8" x14ac:dyDescent="0.25">
      <c r="A111" s="18" t="s">
        <v>58</v>
      </c>
      <c r="B111" s="17" t="s">
        <v>59</v>
      </c>
      <c r="C111" s="14">
        <f>'[1]9.ведомства'!G669</f>
        <v>226900</v>
      </c>
      <c r="D111" s="14">
        <f>'[1]9.ведомства'!H669</f>
        <v>0</v>
      </c>
      <c r="E111" s="14">
        <f>'[1]9.ведомства'!I669</f>
        <v>89250</v>
      </c>
      <c r="F111" s="14">
        <f>'[1]9.ведомства'!J669</f>
        <v>0</v>
      </c>
      <c r="G111" s="56">
        <f>'[1]9.ведомства'!K669</f>
        <v>316150</v>
      </c>
      <c r="H111" s="56">
        <f>'[1]9.ведомства'!L669</f>
        <v>0</v>
      </c>
    </row>
    <row r="112" spans="1:8" x14ac:dyDescent="0.25">
      <c r="A112" s="18" t="s">
        <v>97</v>
      </c>
      <c r="B112" s="19" t="s">
        <v>98</v>
      </c>
      <c r="C112" s="14">
        <f>'[1]9.ведомства'!G866</f>
        <v>79000</v>
      </c>
      <c r="D112" s="14">
        <f>'[1]9.ведомства'!H866</f>
        <v>0</v>
      </c>
      <c r="E112" s="14">
        <f>'[1]9.ведомства'!I866</f>
        <v>0</v>
      </c>
      <c r="F112" s="14">
        <f>'[1]9.ведомства'!J866</f>
        <v>0</v>
      </c>
      <c r="G112" s="56">
        <f>'[1]9.ведомства'!K866</f>
        <v>79000</v>
      </c>
      <c r="H112" s="56">
        <f>'[1]9.ведомства'!L866</f>
        <v>0</v>
      </c>
    </row>
    <row r="113" spans="1:8" x14ac:dyDescent="0.25">
      <c r="A113" s="18" t="s">
        <v>99</v>
      </c>
      <c r="B113" s="19" t="s">
        <v>100</v>
      </c>
      <c r="C113" s="14">
        <f>'[1]9.ведомства'!G907</f>
        <v>150000</v>
      </c>
      <c r="D113" s="14">
        <f>'[1]9.ведомства'!H907</f>
        <v>0</v>
      </c>
      <c r="E113" s="14">
        <f>'[1]9.ведомства'!I907</f>
        <v>0</v>
      </c>
      <c r="F113" s="14">
        <f>'[1]9.ведомства'!J907</f>
        <v>0</v>
      </c>
      <c r="G113" s="56">
        <f>'[1]9.ведомства'!K907</f>
        <v>150000</v>
      </c>
      <c r="H113" s="56">
        <f>'[1]9.ведомства'!L907</f>
        <v>0</v>
      </c>
    </row>
    <row r="114" spans="1:8" x14ac:dyDescent="0.25">
      <c r="A114" s="18" t="s">
        <v>81</v>
      </c>
      <c r="B114" s="17" t="s">
        <v>82</v>
      </c>
      <c r="C114" s="14">
        <f>'[1]9.ведомства'!G955</f>
        <v>1488000</v>
      </c>
      <c r="D114" s="14">
        <f>'[1]9.ведомства'!H955</f>
        <v>0</v>
      </c>
      <c r="E114" s="14">
        <f>'[1]9.ведомства'!I955</f>
        <v>0</v>
      </c>
      <c r="F114" s="14">
        <f>'[1]9.ведомства'!J955</f>
        <v>0</v>
      </c>
      <c r="G114" s="56">
        <f>'[1]9.ведомства'!K955</f>
        <v>1488000</v>
      </c>
      <c r="H114" s="56">
        <f>'[1]9.ведомства'!L955</f>
        <v>0</v>
      </c>
    </row>
    <row r="115" spans="1:8" s="15" customFormat="1" ht="24" x14ac:dyDescent="0.25">
      <c r="A115" s="16" t="s">
        <v>101</v>
      </c>
      <c r="B115" s="17" t="s">
        <v>96</v>
      </c>
      <c r="C115" s="14">
        <f t="shared" ref="C115:F115" si="48">SUM(C116:C118)</f>
        <v>308100</v>
      </c>
      <c r="D115" s="14">
        <f t="shared" si="48"/>
        <v>0</v>
      </c>
      <c r="E115" s="14">
        <f t="shared" si="48"/>
        <v>0</v>
      </c>
      <c r="F115" s="14">
        <f t="shared" si="48"/>
        <v>0</v>
      </c>
      <c r="G115" s="56">
        <f>SUM(G116:G118)</f>
        <v>308100</v>
      </c>
      <c r="H115" s="56">
        <f>SUM(H116:H118)</f>
        <v>0</v>
      </c>
    </row>
    <row r="116" spans="1:8" x14ac:dyDescent="0.25">
      <c r="A116" s="18" t="s">
        <v>16</v>
      </c>
      <c r="B116" s="19" t="s">
        <v>17</v>
      </c>
      <c r="C116" s="14">
        <f>'[1]9.ведомства'!G42</f>
        <v>250000</v>
      </c>
      <c r="D116" s="14">
        <f>'[1]9.ведомства'!H42</f>
        <v>0</v>
      </c>
      <c r="E116" s="14">
        <f>'[1]9.ведомства'!I42</f>
        <v>0</v>
      </c>
      <c r="F116" s="14">
        <f>'[1]9.ведомства'!J42</f>
        <v>0</v>
      </c>
      <c r="G116" s="56">
        <f>'[1]9.ведомства'!K42</f>
        <v>250000</v>
      </c>
      <c r="H116" s="56">
        <f>'[1]9.ведомства'!L42</f>
        <v>0</v>
      </c>
    </row>
    <row r="117" spans="1:8" x14ac:dyDescent="0.25">
      <c r="A117" s="18" t="s">
        <v>32</v>
      </c>
      <c r="B117" s="19" t="s">
        <v>33</v>
      </c>
      <c r="C117" s="14">
        <f>'[1]9.ведомства'!G317</f>
        <v>45000</v>
      </c>
      <c r="D117" s="14">
        <f>'[1]9.ведомства'!H317</f>
        <v>0</v>
      </c>
      <c r="E117" s="14">
        <f>'[1]9.ведомства'!I317</f>
        <v>0</v>
      </c>
      <c r="F117" s="14">
        <f>'[1]9.ведомства'!J317</f>
        <v>0</v>
      </c>
      <c r="G117" s="56">
        <f>'[1]9.ведомства'!K317</f>
        <v>45000</v>
      </c>
      <c r="H117" s="56">
        <f>'[1]9.ведомства'!L317</f>
        <v>0</v>
      </c>
    </row>
    <row r="118" spans="1:8" x14ac:dyDescent="0.25">
      <c r="A118" s="18" t="s">
        <v>58</v>
      </c>
      <c r="B118" s="17" t="s">
        <v>59</v>
      </c>
      <c r="C118" s="14">
        <f>'[1]9.ведомства'!G671</f>
        <v>13100</v>
      </c>
      <c r="D118" s="14">
        <f>'[1]9.ведомства'!H671</f>
        <v>0</v>
      </c>
      <c r="E118" s="14">
        <f>'[1]9.ведомства'!I671</f>
        <v>0</v>
      </c>
      <c r="F118" s="14">
        <f>'[1]9.ведомства'!J671</f>
        <v>0</v>
      </c>
      <c r="G118" s="56">
        <f>'[1]9.ведомства'!K671</f>
        <v>13100</v>
      </c>
      <c r="H118" s="56">
        <f>'[1]9.ведомства'!L671</f>
        <v>0</v>
      </c>
    </row>
    <row r="119" spans="1:8" ht="24" x14ac:dyDescent="0.25">
      <c r="A119" s="16" t="s">
        <v>102</v>
      </c>
      <c r="B119" s="22" t="s">
        <v>103</v>
      </c>
      <c r="C119" s="14">
        <f t="shared" ref="C119:F119" si="49">C120</f>
        <v>11400</v>
      </c>
      <c r="D119" s="14">
        <f t="shared" si="49"/>
        <v>11400</v>
      </c>
      <c r="E119" s="14">
        <f t="shared" si="49"/>
        <v>0</v>
      </c>
      <c r="F119" s="14">
        <f t="shared" si="49"/>
        <v>0</v>
      </c>
      <c r="G119" s="56">
        <f>G120</f>
        <v>11400</v>
      </c>
      <c r="H119" s="56">
        <f>H120</f>
        <v>11400</v>
      </c>
    </row>
    <row r="120" spans="1:8" x14ac:dyDescent="0.25">
      <c r="A120" s="18" t="s">
        <v>16</v>
      </c>
      <c r="B120" s="19" t="s">
        <v>17</v>
      </c>
      <c r="C120" s="14">
        <f>'[1]9.ведомства'!G121</f>
        <v>11400</v>
      </c>
      <c r="D120" s="14">
        <f>'[1]9.ведомства'!H121</f>
        <v>11400</v>
      </c>
      <c r="E120" s="14">
        <f>'[1]9.ведомства'!I121</f>
        <v>0</v>
      </c>
      <c r="F120" s="14">
        <f>'[1]9.ведомства'!J121</f>
        <v>0</v>
      </c>
      <c r="G120" s="56">
        <f>'[1]9.ведомства'!K121</f>
        <v>11400</v>
      </c>
      <c r="H120" s="56">
        <f>'[1]9.ведомства'!L121</f>
        <v>11400</v>
      </c>
    </row>
    <row r="121" spans="1:8" ht="36" x14ac:dyDescent="0.25">
      <c r="A121" s="22" t="s">
        <v>104</v>
      </c>
      <c r="B121" s="22" t="s">
        <v>105</v>
      </c>
      <c r="C121" s="14">
        <f t="shared" ref="C121:F121" si="50">C122</f>
        <v>1650</v>
      </c>
      <c r="D121" s="14">
        <f t="shared" si="50"/>
        <v>0</v>
      </c>
      <c r="E121" s="14">
        <f t="shared" si="50"/>
        <v>0</v>
      </c>
      <c r="F121" s="14">
        <f t="shared" si="50"/>
        <v>0</v>
      </c>
      <c r="G121" s="56">
        <f>G122</f>
        <v>1650</v>
      </c>
      <c r="H121" s="56">
        <f>H122</f>
        <v>0</v>
      </c>
    </row>
    <row r="122" spans="1:8" s="15" customFormat="1" x14ac:dyDescent="0.25">
      <c r="A122" s="18" t="s">
        <v>16</v>
      </c>
      <c r="B122" s="19" t="s">
        <v>17</v>
      </c>
      <c r="C122" s="14">
        <f>'[1]9.ведомства'!G123</f>
        <v>1650</v>
      </c>
      <c r="D122" s="14">
        <f>'[1]9.ведомства'!H123</f>
        <v>0</v>
      </c>
      <c r="E122" s="14">
        <f>'[1]9.ведомства'!I123</f>
        <v>0</v>
      </c>
      <c r="F122" s="14">
        <f>'[1]9.ведомства'!J123</f>
        <v>0</v>
      </c>
      <c r="G122" s="56">
        <f>'[1]9.ведомства'!K123</f>
        <v>1650</v>
      </c>
      <c r="H122" s="56">
        <f>'[1]9.ведомства'!L123</f>
        <v>0</v>
      </c>
    </row>
    <row r="123" spans="1:8" s="15" customFormat="1" ht="24" x14ac:dyDescent="0.25">
      <c r="A123" s="16" t="s">
        <v>106</v>
      </c>
      <c r="B123" s="17" t="s">
        <v>96</v>
      </c>
      <c r="C123" s="14">
        <f t="shared" ref="C123:F123" si="51">SUM(C124:C127)</f>
        <v>253000</v>
      </c>
      <c r="D123" s="14">
        <f t="shared" si="51"/>
        <v>0</v>
      </c>
      <c r="E123" s="14">
        <f t="shared" si="51"/>
        <v>0</v>
      </c>
      <c r="F123" s="14">
        <f t="shared" si="51"/>
        <v>0</v>
      </c>
      <c r="G123" s="56">
        <f>SUM(G124:G127)</f>
        <v>253000</v>
      </c>
      <c r="H123" s="56">
        <f>SUM(H124:H127)</f>
        <v>0</v>
      </c>
    </row>
    <row r="124" spans="1:8" x14ac:dyDescent="0.25">
      <c r="A124" s="18" t="s">
        <v>16</v>
      </c>
      <c r="B124" s="19" t="s">
        <v>17</v>
      </c>
      <c r="C124" s="14">
        <f>'[1]9.ведомства'!G45</f>
        <v>130000</v>
      </c>
      <c r="D124" s="14">
        <f>'[1]9.ведомства'!H45</f>
        <v>0</v>
      </c>
      <c r="E124" s="14">
        <f>'[1]9.ведомства'!I45</f>
        <v>0</v>
      </c>
      <c r="F124" s="14">
        <f>'[1]9.ведомства'!J45</f>
        <v>0</v>
      </c>
      <c r="G124" s="56">
        <f>'[1]9.ведомства'!K45</f>
        <v>130000</v>
      </c>
      <c r="H124" s="56">
        <f>'[1]9.ведомства'!L45</f>
        <v>0</v>
      </c>
    </row>
    <row r="125" spans="1:8" x14ac:dyDescent="0.25">
      <c r="A125" s="18" t="s">
        <v>32</v>
      </c>
      <c r="B125" s="19" t="s">
        <v>33</v>
      </c>
      <c r="C125" s="14">
        <f>'[1]9.ведомства'!G320</f>
        <v>40000</v>
      </c>
      <c r="D125" s="14">
        <f>'[1]9.ведомства'!H320</f>
        <v>0</v>
      </c>
      <c r="E125" s="14">
        <f>'[1]9.ведомства'!I320</f>
        <v>0</v>
      </c>
      <c r="F125" s="14">
        <f>'[1]9.ведомства'!J320</f>
        <v>0</v>
      </c>
      <c r="G125" s="56">
        <f>'[1]9.ведомства'!K320</f>
        <v>40000</v>
      </c>
      <c r="H125" s="56">
        <f>'[1]9.ведомства'!L320</f>
        <v>0</v>
      </c>
    </row>
    <row r="126" spans="1:8" x14ac:dyDescent="0.25">
      <c r="A126" s="18" t="s">
        <v>107</v>
      </c>
      <c r="B126" s="19" t="s">
        <v>98</v>
      </c>
      <c r="C126" s="14">
        <f>'[1]9.ведомства'!G868</f>
        <v>71000</v>
      </c>
      <c r="D126" s="14">
        <f>'[1]9.ведомства'!H868</f>
        <v>0</v>
      </c>
      <c r="E126" s="14">
        <f>'[1]9.ведомства'!I868</f>
        <v>0</v>
      </c>
      <c r="F126" s="14">
        <f>'[1]9.ведомства'!J868</f>
        <v>0</v>
      </c>
      <c r="G126" s="56">
        <f>'[1]9.ведомства'!K868</f>
        <v>71000</v>
      </c>
      <c r="H126" s="56">
        <f>'[1]9.ведомства'!L868</f>
        <v>0</v>
      </c>
    </row>
    <row r="127" spans="1:8" x14ac:dyDescent="0.25">
      <c r="A127" s="18" t="s">
        <v>81</v>
      </c>
      <c r="B127" s="17" t="s">
        <v>82</v>
      </c>
      <c r="C127" s="14">
        <f>'[1]9.ведомства'!G957</f>
        <v>12000</v>
      </c>
      <c r="D127" s="14">
        <f>'[1]9.ведомства'!H957</f>
        <v>0</v>
      </c>
      <c r="E127" s="14">
        <f>'[1]9.ведомства'!I957</f>
        <v>0</v>
      </c>
      <c r="F127" s="14">
        <f>'[1]9.ведомства'!J957</f>
        <v>0</v>
      </c>
      <c r="G127" s="56">
        <f>'[1]9.ведомства'!K957</f>
        <v>12000</v>
      </c>
      <c r="H127" s="56">
        <f>'[1]9.ведомства'!L957</f>
        <v>0</v>
      </c>
    </row>
    <row r="128" spans="1:8" ht="24" x14ac:dyDescent="0.25">
      <c r="A128" s="16" t="s">
        <v>108</v>
      </c>
      <c r="B128" s="17" t="s">
        <v>96</v>
      </c>
      <c r="C128" s="14">
        <f t="shared" ref="C128:F128" si="52">SUM(C129:C132)</f>
        <v>706000</v>
      </c>
      <c r="D128" s="14">
        <f t="shared" si="52"/>
        <v>0</v>
      </c>
      <c r="E128" s="14">
        <f t="shared" si="52"/>
        <v>0</v>
      </c>
      <c r="F128" s="14">
        <f t="shared" si="52"/>
        <v>0</v>
      </c>
      <c r="G128" s="56">
        <f>SUM(G129:G132)</f>
        <v>706000</v>
      </c>
      <c r="H128" s="56">
        <f>SUM(H129:H132)</f>
        <v>0</v>
      </c>
    </row>
    <row r="129" spans="1:8" x14ac:dyDescent="0.25">
      <c r="A129" s="18" t="s">
        <v>16</v>
      </c>
      <c r="B129" s="19" t="s">
        <v>17</v>
      </c>
      <c r="C129" s="14">
        <f>'[1]9.ведомства'!G48</f>
        <v>200000</v>
      </c>
      <c r="D129" s="14">
        <f>'[1]9.ведомства'!H48</f>
        <v>0</v>
      </c>
      <c r="E129" s="14">
        <f>'[1]9.ведомства'!I48</f>
        <v>0</v>
      </c>
      <c r="F129" s="14">
        <f>'[1]9.ведомства'!J48</f>
        <v>0</v>
      </c>
      <c r="G129" s="56">
        <f>'[1]9.ведомства'!K48</f>
        <v>200000</v>
      </c>
      <c r="H129" s="56">
        <f>'[1]9.ведомства'!L48</f>
        <v>0</v>
      </c>
    </row>
    <row r="130" spans="1:8" x14ac:dyDescent="0.25">
      <c r="A130" s="18" t="s">
        <v>32</v>
      </c>
      <c r="B130" s="19" t="s">
        <v>33</v>
      </c>
      <c r="C130" s="14">
        <f>'[1]9.ведомства'!G323</f>
        <v>422000</v>
      </c>
      <c r="D130" s="14">
        <f>'[1]9.ведомства'!H323</f>
        <v>0</v>
      </c>
      <c r="E130" s="14">
        <f>'[1]9.ведомства'!I323</f>
        <v>0</v>
      </c>
      <c r="F130" s="14">
        <f>'[1]9.ведомства'!J323</f>
        <v>0</v>
      </c>
      <c r="G130" s="56">
        <f>'[1]9.ведомства'!K323</f>
        <v>422000</v>
      </c>
      <c r="H130" s="56">
        <f>'[1]9.ведомства'!L323</f>
        <v>0</v>
      </c>
    </row>
    <row r="131" spans="1:8" x14ac:dyDescent="0.25">
      <c r="A131" s="18" t="s">
        <v>36</v>
      </c>
      <c r="B131" s="17" t="s">
        <v>37</v>
      </c>
      <c r="C131" s="14">
        <f>'[1]9.ведомства'!G625</f>
        <v>84000</v>
      </c>
      <c r="D131" s="14">
        <f>'[1]9.ведомства'!H625</f>
        <v>0</v>
      </c>
      <c r="E131" s="14">
        <f>'[1]9.ведомства'!I625</f>
        <v>0</v>
      </c>
      <c r="F131" s="14">
        <f>'[1]9.ведомства'!J625</f>
        <v>0</v>
      </c>
      <c r="G131" s="56">
        <f>'[1]9.ведомства'!K625</f>
        <v>84000</v>
      </c>
      <c r="H131" s="56">
        <f>'[1]9.ведомства'!L625</f>
        <v>0</v>
      </c>
    </row>
    <row r="132" spans="1:8" hidden="1" x14ac:dyDescent="0.25">
      <c r="A132" s="18" t="s">
        <v>99</v>
      </c>
      <c r="B132" s="19" t="s">
        <v>100</v>
      </c>
      <c r="C132" s="14">
        <f>'[1]9.ведомства'!G909</f>
        <v>0</v>
      </c>
      <c r="D132" s="14">
        <f>'[1]9.ведомства'!H909</f>
        <v>0</v>
      </c>
      <c r="E132" s="14">
        <f>'[1]9.ведомства'!I909</f>
        <v>0</v>
      </c>
      <c r="F132" s="14">
        <f>'[1]9.ведомства'!J909</f>
        <v>0</v>
      </c>
      <c r="G132" s="56">
        <f>'[1]9.ведомства'!K909</f>
        <v>0</v>
      </c>
      <c r="H132" s="56">
        <f>'[1]9.ведомства'!L909</f>
        <v>0</v>
      </c>
    </row>
    <row r="133" spans="1:8" ht="30" customHeight="1" x14ac:dyDescent="0.25">
      <c r="A133" s="37" t="s">
        <v>109</v>
      </c>
      <c r="B133" s="37"/>
      <c r="C133" s="14">
        <f>C134+C143+C151+C162+C154</f>
        <v>6582735.0199999996</v>
      </c>
      <c r="D133" s="14">
        <f t="shared" ref="D133:H133" si="53">D134+D143+D151+D162+D154</f>
        <v>0</v>
      </c>
      <c r="E133" s="14">
        <f t="shared" si="53"/>
        <v>-89250</v>
      </c>
      <c r="F133" s="14">
        <f t="shared" si="53"/>
        <v>0</v>
      </c>
      <c r="G133" s="56">
        <f t="shared" si="53"/>
        <v>6493485.0199999996</v>
      </c>
      <c r="H133" s="56">
        <f t="shared" si="53"/>
        <v>0</v>
      </c>
    </row>
    <row r="134" spans="1:8" x14ac:dyDescent="0.25">
      <c r="A134" s="16" t="s">
        <v>110</v>
      </c>
      <c r="B134" s="17" t="s">
        <v>111</v>
      </c>
      <c r="C134" s="14">
        <f t="shared" ref="C134:F134" si="54">SUM(C135:C142)</f>
        <v>1201940</v>
      </c>
      <c r="D134" s="14">
        <f t="shared" si="54"/>
        <v>0</v>
      </c>
      <c r="E134" s="14">
        <f t="shared" si="54"/>
        <v>-134900</v>
      </c>
      <c r="F134" s="14">
        <f t="shared" si="54"/>
        <v>0</v>
      </c>
      <c r="G134" s="56">
        <f>SUM(G135:G142)</f>
        <v>1067040</v>
      </c>
      <c r="H134" s="56">
        <f>SUM(H135:H142)</f>
        <v>0</v>
      </c>
    </row>
    <row r="135" spans="1:8" x14ac:dyDescent="0.25">
      <c r="A135" s="18" t="s">
        <v>16</v>
      </c>
      <c r="B135" s="19" t="s">
        <v>17</v>
      </c>
      <c r="C135" s="14">
        <f>'[1]9.ведомства'!G52</f>
        <v>200000</v>
      </c>
      <c r="D135" s="14">
        <f>'[1]9.ведомства'!H52</f>
        <v>0</v>
      </c>
      <c r="E135" s="14">
        <f>'[1]9.ведомства'!I52</f>
        <v>100100</v>
      </c>
      <c r="F135" s="14">
        <f>'[1]9.ведомства'!J52</f>
        <v>0</v>
      </c>
      <c r="G135" s="56">
        <f>'[1]9.ведомства'!K52</f>
        <v>300100</v>
      </c>
      <c r="H135" s="56">
        <f>'[1]9.ведомства'!L52</f>
        <v>0</v>
      </c>
    </row>
    <row r="136" spans="1:8" x14ac:dyDescent="0.25">
      <c r="A136" s="18" t="s">
        <v>32</v>
      </c>
      <c r="B136" s="19" t="s">
        <v>33</v>
      </c>
      <c r="C136" s="14">
        <f>'[1]9.ведомства'!G327</f>
        <v>125000</v>
      </c>
      <c r="D136" s="14">
        <f>'[1]9.ведомства'!H327</f>
        <v>0</v>
      </c>
      <c r="E136" s="14">
        <f>'[1]9.ведомства'!I327</f>
        <v>0</v>
      </c>
      <c r="F136" s="14">
        <f>'[1]9.ведомства'!J327</f>
        <v>0</v>
      </c>
      <c r="G136" s="56">
        <f>'[1]9.ведомства'!K327</f>
        <v>125000</v>
      </c>
      <c r="H136" s="56">
        <f>'[1]9.ведомства'!L327</f>
        <v>0</v>
      </c>
    </row>
    <row r="137" spans="1:8" x14ac:dyDescent="0.25">
      <c r="A137" s="18" t="s">
        <v>34</v>
      </c>
      <c r="B137" s="19" t="s">
        <v>35</v>
      </c>
      <c r="C137" s="14">
        <f>'[1]9.ведомства'!G375</f>
        <v>204000</v>
      </c>
      <c r="D137" s="14">
        <f>'[1]9.ведомства'!H375</f>
        <v>0</v>
      </c>
      <c r="E137" s="14">
        <f>'[1]9.ведомства'!I375</f>
        <v>0</v>
      </c>
      <c r="F137" s="14">
        <f>'[1]9.ведомства'!J375</f>
        <v>0</v>
      </c>
      <c r="G137" s="56">
        <f>'[1]9.ведомства'!K375</f>
        <v>204000</v>
      </c>
      <c r="H137" s="56">
        <f>'[1]9.ведомства'!L375</f>
        <v>0</v>
      </c>
    </row>
    <row r="138" spans="1:8" x14ac:dyDescent="0.25">
      <c r="A138" s="18" t="s">
        <v>36</v>
      </c>
      <c r="B138" s="17" t="s">
        <v>37</v>
      </c>
      <c r="C138" s="14">
        <f>'[1]9.ведомства'!G547</f>
        <v>100000</v>
      </c>
      <c r="D138" s="14">
        <f>'[1]9.ведомства'!H547</f>
        <v>0</v>
      </c>
      <c r="E138" s="14">
        <f>'[1]9.ведомства'!I547</f>
        <v>-65000</v>
      </c>
      <c r="F138" s="14">
        <f>'[1]9.ведомства'!J547</f>
        <v>0</v>
      </c>
      <c r="G138" s="56">
        <f>'[1]9.ведомства'!K547</f>
        <v>35000</v>
      </c>
      <c r="H138" s="56">
        <f>'[1]9.ведомства'!L547</f>
        <v>0</v>
      </c>
    </row>
    <row r="139" spans="1:8" x14ac:dyDescent="0.25">
      <c r="A139" s="18" t="s">
        <v>58</v>
      </c>
      <c r="B139" s="17" t="s">
        <v>59</v>
      </c>
      <c r="C139" s="14">
        <f>'[1]9.ведомства'!G675</f>
        <v>230000</v>
      </c>
      <c r="D139" s="14">
        <f>'[1]9.ведомства'!H675</f>
        <v>0</v>
      </c>
      <c r="E139" s="14">
        <f>'[1]9.ведомства'!I675</f>
        <v>-170000</v>
      </c>
      <c r="F139" s="14">
        <f>'[1]9.ведомства'!J675</f>
        <v>0</v>
      </c>
      <c r="G139" s="56">
        <f>'[1]9.ведомства'!K675</f>
        <v>60000</v>
      </c>
      <c r="H139" s="56">
        <f>'[1]9.ведомства'!L675</f>
        <v>0</v>
      </c>
    </row>
    <row r="140" spans="1:8" x14ac:dyDescent="0.25">
      <c r="A140" s="18" t="s">
        <v>107</v>
      </c>
      <c r="B140" s="19" t="s">
        <v>98</v>
      </c>
      <c r="C140" s="14">
        <f>'[1]9.ведомства'!G872</f>
        <v>156400</v>
      </c>
      <c r="D140" s="14">
        <f>'[1]9.ведомства'!H872</f>
        <v>0</v>
      </c>
      <c r="E140" s="14">
        <f>'[1]9.ведомства'!I872</f>
        <v>0</v>
      </c>
      <c r="F140" s="14">
        <f>'[1]9.ведомства'!J872</f>
        <v>0</v>
      </c>
      <c r="G140" s="56">
        <f>'[1]9.ведомства'!K872</f>
        <v>156400</v>
      </c>
      <c r="H140" s="56">
        <f>'[1]9.ведомства'!L872</f>
        <v>0</v>
      </c>
    </row>
    <row r="141" spans="1:8" x14ac:dyDescent="0.25">
      <c r="A141" s="18" t="s">
        <v>99</v>
      </c>
      <c r="B141" s="19" t="s">
        <v>100</v>
      </c>
      <c r="C141" s="14">
        <f>'[1]9.ведомства'!G913</f>
        <v>96840</v>
      </c>
      <c r="D141" s="14">
        <f>'[1]9.ведомства'!H913</f>
        <v>0</v>
      </c>
      <c r="E141" s="14">
        <f>'[1]9.ведомства'!I913</f>
        <v>0</v>
      </c>
      <c r="F141" s="14">
        <f>'[1]9.ведомства'!J913</f>
        <v>0</v>
      </c>
      <c r="G141" s="56">
        <f>'[1]9.ведомства'!K913</f>
        <v>96840</v>
      </c>
      <c r="H141" s="56">
        <f>'[1]9.ведомства'!L913</f>
        <v>0</v>
      </c>
    </row>
    <row r="142" spans="1:8" x14ac:dyDescent="0.25">
      <c r="A142" s="18" t="s">
        <v>81</v>
      </c>
      <c r="B142" s="17" t="s">
        <v>82</v>
      </c>
      <c r="C142" s="14">
        <f>'[1]9.ведомства'!G961</f>
        <v>89700</v>
      </c>
      <c r="D142" s="14">
        <f>'[1]9.ведомства'!H961</f>
        <v>0</v>
      </c>
      <c r="E142" s="14">
        <f>'[1]9.ведомства'!I961</f>
        <v>0</v>
      </c>
      <c r="F142" s="14">
        <f>'[1]9.ведомства'!J961</f>
        <v>0</v>
      </c>
      <c r="G142" s="56">
        <f>'[1]9.ведомства'!K961</f>
        <v>89700</v>
      </c>
      <c r="H142" s="56">
        <f>'[1]9.ведомства'!L961</f>
        <v>0</v>
      </c>
    </row>
    <row r="143" spans="1:8" ht="24" x14ac:dyDescent="0.25">
      <c r="A143" s="16" t="s">
        <v>112</v>
      </c>
      <c r="B143" s="22" t="s">
        <v>113</v>
      </c>
      <c r="C143" s="14">
        <f t="shared" ref="C143:F143" si="55">SUM(C144:C150)</f>
        <v>1458860</v>
      </c>
      <c r="D143" s="14">
        <f t="shared" si="55"/>
        <v>0</v>
      </c>
      <c r="E143" s="14">
        <f t="shared" si="55"/>
        <v>-145100</v>
      </c>
      <c r="F143" s="14">
        <f t="shared" si="55"/>
        <v>0</v>
      </c>
      <c r="G143" s="56">
        <f>SUM(G144:G150)</f>
        <v>1313760</v>
      </c>
      <c r="H143" s="56">
        <f>SUM(H144:H150)</f>
        <v>0</v>
      </c>
    </row>
    <row r="144" spans="1:8" x14ac:dyDescent="0.25">
      <c r="A144" s="18" t="s">
        <v>16</v>
      </c>
      <c r="B144" s="19" t="s">
        <v>17</v>
      </c>
      <c r="C144" s="14">
        <f>'[1]9.ведомства'!G55</f>
        <v>735000</v>
      </c>
      <c r="D144" s="14">
        <f>'[1]9.ведомства'!H55</f>
        <v>0</v>
      </c>
      <c r="E144" s="14">
        <f>'[1]9.ведомства'!I55</f>
        <v>-100100</v>
      </c>
      <c r="F144" s="14">
        <f>'[1]9.ведомства'!J55</f>
        <v>0</v>
      </c>
      <c r="G144" s="56">
        <f>'[1]9.ведомства'!K55</f>
        <v>634900</v>
      </c>
      <c r="H144" s="56">
        <f>'[1]9.ведомства'!L55</f>
        <v>0</v>
      </c>
    </row>
    <row r="145" spans="1:8" x14ac:dyDescent="0.25">
      <c r="A145" s="18" t="s">
        <v>32</v>
      </c>
      <c r="B145" s="19" t="s">
        <v>33</v>
      </c>
      <c r="C145" s="14">
        <f>'[1]9.ведомства'!G330</f>
        <v>252000</v>
      </c>
      <c r="D145" s="14">
        <f>'[1]9.ведомства'!H330</f>
        <v>0</v>
      </c>
      <c r="E145" s="14">
        <f>'[1]9.ведомства'!I330</f>
        <v>0</v>
      </c>
      <c r="F145" s="14">
        <f>'[1]9.ведомства'!J330</f>
        <v>0</v>
      </c>
      <c r="G145" s="56">
        <f>'[1]9.ведомства'!K330</f>
        <v>252000</v>
      </c>
      <c r="H145" s="56">
        <f>'[1]9.ведомства'!L330</f>
        <v>0</v>
      </c>
    </row>
    <row r="146" spans="1:8" x14ac:dyDescent="0.25">
      <c r="A146" s="18" t="s">
        <v>36</v>
      </c>
      <c r="B146" s="17" t="s">
        <v>37</v>
      </c>
      <c r="C146" s="14">
        <f>'[1]9.ведомства'!G550</f>
        <v>0</v>
      </c>
      <c r="D146" s="14">
        <f>'[1]9.ведомства'!H550</f>
        <v>0</v>
      </c>
      <c r="E146" s="14">
        <f>'[1]9.ведомства'!I550</f>
        <v>60000</v>
      </c>
      <c r="F146" s="14">
        <f>'[1]9.ведомства'!J550</f>
        <v>0</v>
      </c>
      <c r="G146" s="56">
        <f>'[1]9.ведомства'!K550</f>
        <v>60000</v>
      </c>
      <c r="H146" s="56">
        <f>'[1]9.ведомства'!L550</f>
        <v>0</v>
      </c>
    </row>
    <row r="147" spans="1:8" hidden="1" x14ac:dyDescent="0.25">
      <c r="A147" s="18" t="s">
        <v>58</v>
      </c>
      <c r="B147" s="17" t="s">
        <v>59</v>
      </c>
      <c r="C147" s="14">
        <f>'[1]9.ведомства'!G677</f>
        <v>105000</v>
      </c>
      <c r="D147" s="14">
        <f>'[1]9.ведомства'!H677</f>
        <v>0</v>
      </c>
      <c r="E147" s="14">
        <f>'[1]9.ведомства'!I677</f>
        <v>-105000</v>
      </c>
      <c r="F147" s="14">
        <f>'[1]9.ведомства'!J677</f>
        <v>0</v>
      </c>
      <c r="G147" s="56">
        <f>'[1]9.ведомства'!K677</f>
        <v>0</v>
      </c>
      <c r="H147" s="56">
        <f>'[1]9.ведомства'!L677</f>
        <v>0</v>
      </c>
    </row>
    <row r="148" spans="1:8" x14ac:dyDescent="0.25">
      <c r="A148" s="18" t="s">
        <v>107</v>
      </c>
      <c r="B148" s="19" t="s">
        <v>98</v>
      </c>
      <c r="C148" s="14">
        <f>'[1]9.ведомства'!G875</f>
        <v>19000</v>
      </c>
      <c r="D148" s="14">
        <f>'[1]9.ведомства'!H875</f>
        <v>0</v>
      </c>
      <c r="E148" s="14">
        <f>'[1]9.ведомства'!I875</f>
        <v>0</v>
      </c>
      <c r="F148" s="14">
        <f>'[1]9.ведомства'!J875</f>
        <v>0</v>
      </c>
      <c r="G148" s="56">
        <f>'[1]9.ведомства'!K875</f>
        <v>19000</v>
      </c>
      <c r="H148" s="56">
        <f>'[1]9.ведомства'!L875</f>
        <v>0</v>
      </c>
    </row>
    <row r="149" spans="1:8" x14ac:dyDescent="0.25">
      <c r="A149" s="18" t="s">
        <v>99</v>
      </c>
      <c r="B149" s="19" t="s">
        <v>100</v>
      </c>
      <c r="C149" s="14">
        <f>'[1]9.ведомства'!G916</f>
        <v>239160</v>
      </c>
      <c r="D149" s="14">
        <f>'[1]9.ведомства'!H916</f>
        <v>0</v>
      </c>
      <c r="E149" s="14">
        <f>'[1]9.ведомства'!I916</f>
        <v>0</v>
      </c>
      <c r="F149" s="14">
        <f>'[1]9.ведомства'!J916</f>
        <v>0</v>
      </c>
      <c r="G149" s="56">
        <f>'[1]9.ведомства'!K916</f>
        <v>239160</v>
      </c>
      <c r="H149" s="56">
        <f>'[1]9.ведомства'!L916</f>
        <v>0</v>
      </c>
    </row>
    <row r="150" spans="1:8" x14ac:dyDescent="0.25">
      <c r="A150" s="18" t="s">
        <v>81</v>
      </c>
      <c r="B150" s="17" t="s">
        <v>82</v>
      </c>
      <c r="C150" s="14">
        <f>'[1]9.ведомства'!G964</f>
        <v>108700</v>
      </c>
      <c r="D150" s="14">
        <f>'[1]9.ведомства'!H964</f>
        <v>0</v>
      </c>
      <c r="E150" s="14">
        <f>'[1]9.ведомства'!I964</f>
        <v>0</v>
      </c>
      <c r="F150" s="14">
        <f>'[1]9.ведомства'!J964</f>
        <v>0</v>
      </c>
      <c r="G150" s="56">
        <f>'[1]9.ведомства'!K964</f>
        <v>108700</v>
      </c>
      <c r="H150" s="56">
        <f>'[1]9.ведомства'!L964</f>
        <v>0</v>
      </c>
    </row>
    <row r="151" spans="1:8" x14ac:dyDescent="0.25">
      <c r="A151" s="16" t="s">
        <v>114</v>
      </c>
      <c r="B151" s="22" t="s">
        <v>115</v>
      </c>
      <c r="C151" s="14">
        <f t="shared" ref="C151:F151" si="56">SUM(C152:C153)</f>
        <v>250000</v>
      </c>
      <c r="D151" s="14">
        <f t="shared" si="56"/>
        <v>0</v>
      </c>
      <c r="E151" s="14">
        <f t="shared" si="56"/>
        <v>0</v>
      </c>
      <c r="F151" s="14">
        <f t="shared" si="56"/>
        <v>0</v>
      </c>
      <c r="G151" s="56">
        <f>SUM(G152:G153)</f>
        <v>250000</v>
      </c>
      <c r="H151" s="56">
        <f>SUM(H152:H153)</f>
        <v>0</v>
      </c>
    </row>
    <row r="152" spans="1:8" x14ac:dyDescent="0.25">
      <c r="A152" s="18" t="s">
        <v>16</v>
      </c>
      <c r="B152" s="19" t="s">
        <v>17</v>
      </c>
      <c r="C152" s="14">
        <f>'[1]9.ведомства'!G59</f>
        <v>250000</v>
      </c>
      <c r="D152" s="14">
        <f>'[1]9.ведомства'!H59</f>
        <v>0</v>
      </c>
      <c r="E152" s="14">
        <f>'[1]9.ведомства'!I59</f>
        <v>0</v>
      </c>
      <c r="F152" s="14">
        <f>'[1]9.ведомства'!J59</f>
        <v>0</v>
      </c>
      <c r="G152" s="56">
        <f>'[1]9.ведомства'!K59</f>
        <v>250000</v>
      </c>
      <c r="H152" s="56">
        <f>'[1]9.ведомства'!L59</f>
        <v>0</v>
      </c>
    </row>
    <row r="153" spans="1:8" hidden="1" x14ac:dyDescent="0.25">
      <c r="A153" s="18" t="s">
        <v>99</v>
      </c>
      <c r="B153" s="19" t="s">
        <v>100</v>
      </c>
      <c r="C153" s="14">
        <f>'[1]9.ведомства'!G920</f>
        <v>0</v>
      </c>
      <c r="D153" s="14">
        <f>'[1]9.ведомства'!H920</f>
        <v>0</v>
      </c>
      <c r="E153" s="14">
        <f>'[1]9.ведомства'!I920</f>
        <v>0</v>
      </c>
      <c r="F153" s="14">
        <f>'[1]9.ведомства'!J920</f>
        <v>0</v>
      </c>
      <c r="G153" s="56">
        <f>'[1]9.ведомства'!K920</f>
        <v>0</v>
      </c>
      <c r="H153" s="56">
        <f>'[1]9.ведомства'!L920</f>
        <v>0</v>
      </c>
    </row>
    <row r="154" spans="1:8" ht="24" x14ac:dyDescent="0.25">
      <c r="A154" s="18" t="s">
        <v>116</v>
      </c>
      <c r="B154" s="22" t="s">
        <v>86</v>
      </c>
      <c r="C154" s="14">
        <f>SUM(C155:C161)</f>
        <v>1741420</v>
      </c>
      <c r="D154" s="14">
        <f t="shared" ref="D154:H154" si="57">SUM(D155:D161)</f>
        <v>0</v>
      </c>
      <c r="E154" s="14">
        <f t="shared" si="57"/>
        <v>154648</v>
      </c>
      <c r="F154" s="14">
        <f t="shared" si="57"/>
        <v>0</v>
      </c>
      <c r="G154" s="56">
        <f t="shared" si="57"/>
        <v>1896068</v>
      </c>
      <c r="H154" s="56">
        <f t="shared" si="57"/>
        <v>0</v>
      </c>
    </row>
    <row r="155" spans="1:8" x14ac:dyDescent="0.25">
      <c r="A155" s="18" t="s">
        <v>16</v>
      </c>
      <c r="B155" s="19" t="s">
        <v>17</v>
      </c>
      <c r="C155" s="14">
        <f>'[1]9.ведомства'!G62</f>
        <v>650000</v>
      </c>
      <c r="D155" s="14">
        <f>'[1]9.ведомства'!H62</f>
        <v>0</v>
      </c>
      <c r="E155" s="14">
        <f>'[1]9.ведомства'!I62</f>
        <v>122000</v>
      </c>
      <c r="F155" s="14">
        <f>'[1]9.ведомства'!J62</f>
        <v>0</v>
      </c>
      <c r="G155" s="56">
        <f>'[1]9.ведомства'!K62</f>
        <v>772000</v>
      </c>
      <c r="H155" s="56">
        <f>'[1]9.ведомства'!L62</f>
        <v>0</v>
      </c>
    </row>
    <row r="156" spans="1:8" x14ac:dyDescent="0.25">
      <c r="A156" s="18" t="s">
        <v>32</v>
      </c>
      <c r="B156" s="19" t="s">
        <v>33</v>
      </c>
      <c r="C156" s="14">
        <f>'[1]9.ведомства'!G334</f>
        <v>250000</v>
      </c>
      <c r="D156" s="14">
        <f>'[1]9.ведомства'!H334</f>
        <v>0</v>
      </c>
      <c r="E156" s="14">
        <f>'[1]9.ведомства'!I334</f>
        <v>0</v>
      </c>
      <c r="F156" s="14">
        <f>'[1]9.ведомства'!J334</f>
        <v>0</v>
      </c>
      <c r="G156" s="56">
        <f>'[1]9.ведомства'!K334</f>
        <v>250000</v>
      </c>
      <c r="H156" s="56">
        <f>'[1]9.ведомства'!L334</f>
        <v>0</v>
      </c>
    </row>
    <row r="157" spans="1:8" x14ac:dyDescent="0.25">
      <c r="A157" s="18" t="s">
        <v>34</v>
      </c>
      <c r="B157" s="19" t="s">
        <v>35</v>
      </c>
      <c r="C157" s="14">
        <f>'[1]9.ведомства'!G379</f>
        <v>100000</v>
      </c>
      <c r="D157" s="14">
        <f>'[1]9.ведомства'!H379</f>
        <v>0</v>
      </c>
      <c r="E157" s="14">
        <f>'[1]9.ведомства'!I379</f>
        <v>0</v>
      </c>
      <c r="F157" s="14">
        <f>'[1]9.ведомства'!J379</f>
        <v>0</v>
      </c>
      <c r="G157" s="56">
        <f>'[1]9.ведомства'!K379</f>
        <v>100000</v>
      </c>
      <c r="H157" s="56">
        <f>'[1]9.ведомства'!L379</f>
        <v>0</v>
      </c>
    </row>
    <row r="158" spans="1:8" x14ac:dyDescent="0.25">
      <c r="A158" s="18" t="s">
        <v>36</v>
      </c>
      <c r="B158" s="17" t="s">
        <v>37</v>
      </c>
      <c r="C158" s="14">
        <f>'[1]9.ведомства'!G554</f>
        <v>60000</v>
      </c>
      <c r="D158" s="14">
        <f>'[1]9.ведомства'!H554</f>
        <v>0</v>
      </c>
      <c r="E158" s="14">
        <f>'[1]9.ведомства'!I554</f>
        <v>0</v>
      </c>
      <c r="F158" s="14">
        <f>'[1]9.ведомства'!J554</f>
        <v>0</v>
      </c>
      <c r="G158" s="56">
        <f>'[1]9.ведомства'!K554</f>
        <v>60000</v>
      </c>
      <c r="H158" s="56">
        <f>'[1]9.ведомства'!L554</f>
        <v>0</v>
      </c>
    </row>
    <row r="159" spans="1:8" x14ac:dyDescent="0.25">
      <c r="A159" s="18" t="s">
        <v>58</v>
      </c>
      <c r="B159" s="17" t="s">
        <v>59</v>
      </c>
      <c r="C159" s="14">
        <f>'[1]9.ведомства'!G680</f>
        <v>242120</v>
      </c>
      <c r="D159" s="14">
        <f>'[1]9.ведомства'!H680</f>
        <v>0</v>
      </c>
      <c r="E159" s="14">
        <f>'[1]9.ведомства'!I680</f>
        <v>32648</v>
      </c>
      <c r="F159" s="14">
        <f>'[1]9.ведомства'!J680</f>
        <v>0</v>
      </c>
      <c r="G159" s="56">
        <f>'[1]9.ведомства'!K680</f>
        <v>274768</v>
      </c>
      <c r="H159" s="56">
        <f>'[1]9.ведомства'!L680</f>
        <v>0</v>
      </c>
    </row>
    <row r="160" spans="1:8" x14ac:dyDescent="0.25">
      <c r="A160" s="18" t="s">
        <v>97</v>
      </c>
      <c r="B160" s="19" t="s">
        <v>98</v>
      </c>
      <c r="C160" s="14">
        <f>'[1]9.ведомства'!G878</f>
        <v>60900</v>
      </c>
      <c r="D160" s="14">
        <f>'[1]9.ведомства'!H878</f>
        <v>0</v>
      </c>
      <c r="E160" s="14">
        <f>'[1]9.ведомства'!I878</f>
        <v>0</v>
      </c>
      <c r="F160" s="14">
        <f>'[1]9.ведомства'!J878</f>
        <v>0</v>
      </c>
      <c r="G160" s="56">
        <f>'[1]9.ведомства'!K878</f>
        <v>60900</v>
      </c>
      <c r="H160" s="56">
        <f>'[1]9.ведомства'!L878</f>
        <v>0</v>
      </c>
    </row>
    <row r="161" spans="1:8" x14ac:dyDescent="0.25">
      <c r="A161" s="18" t="s">
        <v>81</v>
      </c>
      <c r="B161" s="17" t="s">
        <v>82</v>
      </c>
      <c r="C161" s="14">
        <f>'[1]9.ведомства'!G968</f>
        <v>378400</v>
      </c>
      <c r="D161" s="14">
        <f>'[1]9.ведомства'!H968</f>
        <v>0</v>
      </c>
      <c r="E161" s="14">
        <f>'[1]9.ведомства'!I968</f>
        <v>0</v>
      </c>
      <c r="F161" s="14">
        <f>'[1]9.ведомства'!J968</f>
        <v>0</v>
      </c>
      <c r="G161" s="56">
        <f>'[1]9.ведомства'!K968</f>
        <v>378400</v>
      </c>
      <c r="H161" s="56">
        <f>'[1]9.ведомства'!L968</f>
        <v>0</v>
      </c>
    </row>
    <row r="162" spans="1:8" x14ac:dyDescent="0.25">
      <c r="A162" s="16" t="s">
        <v>117</v>
      </c>
      <c r="B162" s="22" t="s">
        <v>115</v>
      </c>
      <c r="C162" s="14">
        <f t="shared" ref="C162:F162" si="58">SUM(C163:C170)</f>
        <v>1930515.02</v>
      </c>
      <c r="D162" s="14">
        <f t="shared" si="58"/>
        <v>0</v>
      </c>
      <c r="E162" s="14">
        <f t="shared" si="58"/>
        <v>36102</v>
      </c>
      <c r="F162" s="14">
        <f t="shared" si="58"/>
        <v>0</v>
      </c>
      <c r="G162" s="56">
        <f>SUM(G163:G170)</f>
        <v>1966617.02</v>
      </c>
      <c r="H162" s="56">
        <f>SUM(H163:H170)</f>
        <v>0</v>
      </c>
    </row>
    <row r="163" spans="1:8" x14ac:dyDescent="0.25">
      <c r="A163" s="18" t="s">
        <v>16</v>
      </c>
      <c r="B163" s="19" t="s">
        <v>17</v>
      </c>
      <c r="C163" s="14">
        <f>'[1]9.ведомства'!G64</f>
        <v>1125335.02</v>
      </c>
      <c r="D163" s="14">
        <f>'[1]9.ведомства'!H64</f>
        <v>0</v>
      </c>
      <c r="E163" s="14">
        <f>'[1]9.ведомства'!I64</f>
        <v>-122000</v>
      </c>
      <c r="F163" s="14">
        <f>'[1]9.ведомства'!J64</f>
        <v>0</v>
      </c>
      <c r="G163" s="56">
        <f>'[1]9.ведомства'!K64</f>
        <v>1003335.02</v>
      </c>
      <c r="H163" s="56">
        <f>'[1]9.ведомства'!L64</f>
        <v>0</v>
      </c>
    </row>
    <row r="164" spans="1:8" x14ac:dyDescent="0.25">
      <c r="A164" s="18" t="s">
        <v>32</v>
      </c>
      <c r="B164" s="19" t="s">
        <v>33</v>
      </c>
      <c r="C164" s="14">
        <f>'[1]9.ведомства'!G336</f>
        <v>184000</v>
      </c>
      <c r="D164" s="14">
        <f>'[1]9.ведомства'!H336</f>
        <v>0</v>
      </c>
      <c r="E164" s="14">
        <f>'[1]9.ведомства'!I336</f>
        <v>0</v>
      </c>
      <c r="F164" s="14">
        <f>'[1]9.ведомства'!J336</f>
        <v>0</v>
      </c>
      <c r="G164" s="56">
        <f>'[1]9.ведомства'!K336</f>
        <v>184000</v>
      </c>
      <c r="H164" s="56">
        <f>'[1]9.ведомства'!L336</f>
        <v>0</v>
      </c>
    </row>
    <row r="165" spans="1:8" x14ac:dyDescent="0.25">
      <c r="A165" s="18" t="s">
        <v>34</v>
      </c>
      <c r="B165" s="19" t="s">
        <v>35</v>
      </c>
      <c r="C165" s="14">
        <f>'[1]9.ведомства'!G381</f>
        <v>10000</v>
      </c>
      <c r="D165" s="14">
        <f>'[1]9.ведомства'!H381</f>
        <v>0</v>
      </c>
      <c r="E165" s="14">
        <f>'[1]9.ведомства'!I381</f>
        <v>0</v>
      </c>
      <c r="F165" s="14">
        <f>'[1]9.ведомства'!J381</f>
        <v>0</v>
      </c>
      <c r="G165" s="56">
        <f>'[1]9.ведомства'!K381</f>
        <v>10000</v>
      </c>
      <c r="H165" s="56">
        <f>'[1]9.ведомства'!L381</f>
        <v>0</v>
      </c>
    </row>
    <row r="166" spans="1:8" x14ac:dyDescent="0.25">
      <c r="A166" s="18" t="s">
        <v>36</v>
      </c>
      <c r="B166" s="17" t="s">
        <v>37</v>
      </c>
      <c r="C166" s="14">
        <f>'[1]9.ведомства'!G556</f>
        <v>1000</v>
      </c>
      <c r="D166" s="14">
        <f>'[1]9.ведомства'!H556</f>
        <v>0</v>
      </c>
      <c r="E166" s="14">
        <f>'[1]9.ведомства'!I556</f>
        <v>5000</v>
      </c>
      <c r="F166" s="14">
        <f>'[1]9.ведомства'!J556</f>
        <v>0</v>
      </c>
      <c r="G166" s="56">
        <f>'[1]9.ведомства'!K556</f>
        <v>6000</v>
      </c>
      <c r="H166" s="56">
        <f>'[1]9.ведомства'!L556</f>
        <v>0</v>
      </c>
    </row>
    <row r="167" spans="1:8" x14ac:dyDescent="0.25">
      <c r="A167" s="18" t="s">
        <v>58</v>
      </c>
      <c r="B167" s="17" t="s">
        <v>59</v>
      </c>
      <c r="C167" s="14">
        <f>'[1]9.ведомства'!G682</f>
        <v>168480</v>
      </c>
      <c r="D167" s="14">
        <f>'[1]9.ведомства'!H682</f>
        <v>0</v>
      </c>
      <c r="E167" s="14">
        <f>'[1]9.ведомства'!I682</f>
        <v>153102</v>
      </c>
      <c r="F167" s="14">
        <f>'[1]9.ведомства'!J682</f>
        <v>0</v>
      </c>
      <c r="G167" s="56">
        <f>'[1]9.ведомства'!K682</f>
        <v>321582</v>
      </c>
      <c r="H167" s="56">
        <f>'[1]9.ведомства'!L682</f>
        <v>0</v>
      </c>
    </row>
    <row r="168" spans="1:8" x14ac:dyDescent="0.25">
      <c r="A168" s="18" t="s">
        <v>107</v>
      </c>
      <c r="B168" s="19" t="s">
        <v>98</v>
      </c>
      <c r="C168" s="14">
        <f>'[1]9.ведомства'!G880</f>
        <v>122600</v>
      </c>
      <c r="D168" s="14">
        <f>'[1]9.ведомства'!H880</f>
        <v>0</v>
      </c>
      <c r="E168" s="14">
        <f>'[1]9.ведомства'!I880</f>
        <v>0</v>
      </c>
      <c r="F168" s="14">
        <f>'[1]9.ведомства'!J880</f>
        <v>0</v>
      </c>
      <c r="G168" s="56">
        <f>'[1]9.ведомства'!K880</f>
        <v>122600</v>
      </c>
      <c r="H168" s="56">
        <f>'[1]9.ведомства'!L880</f>
        <v>0</v>
      </c>
    </row>
    <row r="169" spans="1:8" x14ac:dyDescent="0.25">
      <c r="A169" s="18" t="s">
        <v>99</v>
      </c>
      <c r="B169" s="19" t="s">
        <v>100</v>
      </c>
      <c r="C169" s="14">
        <f>'[1]9.ведомства'!G924</f>
        <v>118000</v>
      </c>
      <c r="D169" s="14">
        <f>'[1]9.ведомства'!H924</f>
        <v>0</v>
      </c>
      <c r="E169" s="14">
        <f>'[1]9.ведомства'!I924</f>
        <v>0</v>
      </c>
      <c r="F169" s="14">
        <f>'[1]9.ведомства'!J924</f>
        <v>0</v>
      </c>
      <c r="G169" s="56">
        <f>'[1]9.ведомства'!K924</f>
        <v>118000</v>
      </c>
      <c r="H169" s="56">
        <f>'[1]9.ведомства'!L924</f>
        <v>0</v>
      </c>
    </row>
    <row r="170" spans="1:8" x14ac:dyDescent="0.25">
      <c r="A170" s="18" t="s">
        <v>81</v>
      </c>
      <c r="B170" s="17" t="s">
        <v>82</v>
      </c>
      <c r="C170" s="14">
        <f>'[1]9.ведомства'!G970</f>
        <v>201100</v>
      </c>
      <c r="D170" s="14">
        <f>'[1]9.ведомства'!H970</f>
        <v>0</v>
      </c>
      <c r="E170" s="14">
        <f>'[1]9.ведомства'!I970</f>
        <v>0</v>
      </c>
      <c r="F170" s="14">
        <f>'[1]9.ведомства'!J970</f>
        <v>0</v>
      </c>
      <c r="G170" s="56">
        <f>'[1]9.ведомства'!K970</f>
        <v>201100</v>
      </c>
      <c r="H170" s="56">
        <f>'[1]9.ведомства'!L970</f>
        <v>0</v>
      </c>
    </row>
    <row r="171" spans="1:8" hidden="1" x14ac:dyDescent="0.25">
      <c r="A171" s="37" t="s">
        <v>118</v>
      </c>
      <c r="B171" s="37"/>
      <c r="C171" s="14">
        <f>C172+C174</f>
        <v>0</v>
      </c>
      <c r="D171" s="14">
        <f t="shared" ref="D171:H171" si="59">D172+D174</f>
        <v>0</v>
      </c>
      <c r="E171" s="14">
        <f t="shared" si="59"/>
        <v>0</v>
      </c>
      <c r="F171" s="14">
        <f t="shared" si="59"/>
        <v>0</v>
      </c>
      <c r="G171" s="56">
        <f t="shared" si="59"/>
        <v>0</v>
      </c>
      <c r="H171" s="56">
        <f t="shared" si="59"/>
        <v>0</v>
      </c>
    </row>
    <row r="172" spans="1:8" s="15" customFormat="1" hidden="1" x14ac:dyDescent="0.25">
      <c r="A172" s="16" t="s">
        <v>119</v>
      </c>
      <c r="B172" s="17" t="s">
        <v>15</v>
      </c>
      <c r="C172" s="14">
        <f t="shared" ref="C172:F172" si="60">C173</f>
        <v>0</v>
      </c>
      <c r="D172" s="14">
        <f t="shared" si="60"/>
        <v>0</v>
      </c>
      <c r="E172" s="14">
        <f t="shared" si="60"/>
        <v>0</v>
      </c>
      <c r="F172" s="14">
        <f t="shared" si="60"/>
        <v>0</v>
      </c>
      <c r="G172" s="56">
        <f>G173</f>
        <v>0</v>
      </c>
      <c r="H172" s="56">
        <f>H173</f>
        <v>0</v>
      </c>
    </row>
    <row r="173" spans="1:8" hidden="1" x14ac:dyDescent="0.25">
      <c r="A173" s="18" t="s">
        <v>16</v>
      </c>
      <c r="B173" s="19" t="s">
        <v>17</v>
      </c>
      <c r="C173" s="14">
        <f>'[1]9.ведомства'!G69</f>
        <v>0</v>
      </c>
      <c r="D173" s="14">
        <f>'[1]9.ведомства'!H69</f>
        <v>0</v>
      </c>
      <c r="E173" s="14">
        <f>'[1]9.ведомства'!I69</f>
        <v>0</v>
      </c>
      <c r="F173" s="14">
        <f>'[1]9.ведомства'!J69</f>
        <v>0</v>
      </c>
      <c r="G173" s="56">
        <f>'[1]9.ведомства'!K69</f>
        <v>0</v>
      </c>
      <c r="H173" s="56">
        <f>'[1]9.ведомства'!L69</f>
        <v>0</v>
      </c>
    </row>
    <row r="174" spans="1:8" ht="25.5" hidden="1" x14ac:dyDescent="0.25">
      <c r="A174" s="16" t="s">
        <v>120</v>
      </c>
      <c r="B174" s="21" t="s">
        <v>54</v>
      </c>
      <c r="C174" s="14">
        <f>C175</f>
        <v>0</v>
      </c>
      <c r="D174" s="14">
        <f t="shared" ref="D174:H174" si="61">D175</f>
        <v>0</v>
      </c>
      <c r="E174" s="14">
        <f t="shared" si="61"/>
        <v>0</v>
      </c>
      <c r="F174" s="14">
        <f t="shared" si="61"/>
        <v>0</v>
      </c>
      <c r="G174" s="56">
        <f t="shared" si="61"/>
        <v>0</v>
      </c>
      <c r="H174" s="56">
        <f t="shared" si="61"/>
        <v>0</v>
      </c>
    </row>
    <row r="175" spans="1:8" hidden="1" x14ac:dyDescent="0.25">
      <c r="A175" s="18" t="s">
        <v>16</v>
      </c>
      <c r="B175" s="19" t="s">
        <v>17</v>
      </c>
      <c r="C175" s="14">
        <f>'[1]9.ведомства'!G71</f>
        <v>0</v>
      </c>
      <c r="D175" s="14">
        <f>'[1]9.ведомства'!H71</f>
        <v>0</v>
      </c>
      <c r="E175" s="14">
        <f>'[1]9.ведомства'!I71</f>
        <v>0</v>
      </c>
      <c r="F175" s="14">
        <f>'[1]9.ведомства'!J71</f>
        <v>0</v>
      </c>
      <c r="G175" s="56">
        <f>'[1]9.ведомства'!K71</f>
        <v>0</v>
      </c>
      <c r="H175" s="56">
        <f>'[1]9.ведомства'!L71</f>
        <v>0</v>
      </c>
    </row>
    <row r="176" spans="1:8" x14ac:dyDescent="0.25">
      <c r="A176" s="38" t="s">
        <v>121</v>
      </c>
      <c r="B176" s="39"/>
      <c r="C176" s="14">
        <f t="shared" ref="C176:H176" si="62">C177+C192+C201+C208+C211+C227+C254</f>
        <v>286933511.00999999</v>
      </c>
      <c r="D176" s="14">
        <f t="shared" si="62"/>
        <v>50303140.920000002</v>
      </c>
      <c r="E176" s="14">
        <f t="shared" si="62"/>
        <v>372954</v>
      </c>
      <c r="F176" s="14">
        <f t="shared" si="62"/>
        <v>0</v>
      </c>
      <c r="G176" s="56">
        <f t="shared" si="62"/>
        <v>287306465.00999999</v>
      </c>
      <c r="H176" s="56">
        <f t="shared" si="62"/>
        <v>50303140.920000002</v>
      </c>
    </row>
    <row r="177" spans="1:8" x14ac:dyDescent="0.25">
      <c r="A177" s="38" t="s">
        <v>122</v>
      </c>
      <c r="B177" s="39"/>
      <c r="C177" s="14">
        <f>C178+C180+C184+C186+C188+C182+C190</f>
        <v>171876743.91</v>
      </c>
      <c r="D177" s="14">
        <f t="shared" ref="D177:H177" si="63">D178+D180+D184+D186+D188+D182+D190</f>
        <v>29669761.82</v>
      </c>
      <c r="E177" s="14">
        <f t="shared" si="63"/>
        <v>-1400000</v>
      </c>
      <c r="F177" s="14">
        <f t="shared" si="63"/>
        <v>0</v>
      </c>
      <c r="G177" s="56">
        <f t="shared" si="63"/>
        <v>170476743.91</v>
      </c>
      <c r="H177" s="56">
        <f t="shared" si="63"/>
        <v>29669761.82</v>
      </c>
    </row>
    <row r="178" spans="1:8" s="15" customFormat="1" ht="24" hidden="1" x14ac:dyDescent="0.25">
      <c r="A178" s="16" t="s">
        <v>123</v>
      </c>
      <c r="B178" s="17" t="s">
        <v>124</v>
      </c>
      <c r="C178" s="14">
        <f t="shared" ref="C178:F178" si="64">C179</f>
        <v>0</v>
      </c>
      <c r="D178" s="14">
        <f t="shared" si="64"/>
        <v>0</v>
      </c>
      <c r="E178" s="14">
        <f t="shared" si="64"/>
        <v>0</v>
      </c>
      <c r="F178" s="14">
        <f t="shared" si="64"/>
        <v>0</v>
      </c>
      <c r="G178" s="56">
        <f>G179</f>
        <v>0</v>
      </c>
      <c r="H178" s="56">
        <f>H179</f>
        <v>0</v>
      </c>
    </row>
    <row r="179" spans="1:8" hidden="1" x14ac:dyDescent="0.25">
      <c r="A179" s="18" t="s">
        <v>58</v>
      </c>
      <c r="B179" s="17" t="s">
        <v>59</v>
      </c>
      <c r="C179" s="14">
        <f>'[1]9.ведомства'!G709</f>
        <v>0</v>
      </c>
      <c r="D179" s="14">
        <f>'[1]9.ведомства'!H709</f>
        <v>0</v>
      </c>
      <c r="E179" s="14">
        <f>'[1]9.ведомства'!I709</f>
        <v>0</v>
      </c>
      <c r="F179" s="14">
        <f>'[1]9.ведомства'!J709</f>
        <v>0</v>
      </c>
      <c r="G179" s="56">
        <f>'[1]9.ведомства'!K709</f>
        <v>0</v>
      </c>
      <c r="H179" s="56">
        <f>'[1]9.ведомства'!L709</f>
        <v>0</v>
      </c>
    </row>
    <row r="180" spans="1:8" s="15" customFormat="1" x14ac:dyDescent="0.25">
      <c r="A180" s="16" t="s">
        <v>125</v>
      </c>
      <c r="B180" s="22" t="s">
        <v>126</v>
      </c>
      <c r="C180" s="14">
        <f t="shared" ref="C180:F180" si="65">C181</f>
        <v>4352127</v>
      </c>
      <c r="D180" s="14">
        <f t="shared" si="65"/>
        <v>0</v>
      </c>
      <c r="E180" s="14">
        <f t="shared" si="65"/>
        <v>0</v>
      </c>
      <c r="F180" s="14">
        <f t="shared" si="65"/>
        <v>0</v>
      </c>
      <c r="G180" s="56">
        <f>G181</f>
        <v>4352127</v>
      </c>
      <c r="H180" s="56">
        <f>H181</f>
        <v>0</v>
      </c>
    </row>
    <row r="181" spans="1:8" x14ac:dyDescent="0.25">
      <c r="A181" s="18" t="s">
        <v>58</v>
      </c>
      <c r="B181" s="17" t="s">
        <v>59</v>
      </c>
      <c r="C181" s="14">
        <f>'[1]9.ведомства'!G711</f>
        <v>4352127</v>
      </c>
      <c r="D181" s="14">
        <f>'[1]9.ведомства'!H711</f>
        <v>0</v>
      </c>
      <c r="E181" s="14">
        <f>'[1]9.ведомства'!I711</f>
        <v>0</v>
      </c>
      <c r="F181" s="14">
        <f>'[1]9.ведомства'!J711</f>
        <v>0</v>
      </c>
      <c r="G181" s="56">
        <f>'[1]9.ведомства'!K711</f>
        <v>4352127</v>
      </c>
      <c r="H181" s="56">
        <f>'[1]9.ведомства'!L711</f>
        <v>0</v>
      </c>
    </row>
    <row r="182" spans="1:8" ht="25.5" x14ac:dyDescent="0.25">
      <c r="A182" s="20" t="s">
        <v>127</v>
      </c>
      <c r="B182" s="21" t="s">
        <v>128</v>
      </c>
      <c r="C182" s="14">
        <f>C183</f>
        <v>29669761.82</v>
      </c>
      <c r="D182" s="14">
        <f t="shared" ref="D182:H182" si="66">D183</f>
        <v>29669761.82</v>
      </c>
      <c r="E182" s="14">
        <f t="shared" si="66"/>
        <v>0</v>
      </c>
      <c r="F182" s="14">
        <f t="shared" si="66"/>
        <v>0</v>
      </c>
      <c r="G182" s="56">
        <f t="shared" si="66"/>
        <v>29669761.82</v>
      </c>
      <c r="H182" s="56">
        <f t="shared" si="66"/>
        <v>29669761.82</v>
      </c>
    </row>
    <row r="183" spans="1:8" x14ac:dyDescent="0.25">
      <c r="A183" s="18" t="s">
        <v>58</v>
      </c>
      <c r="B183" s="17" t="s">
        <v>59</v>
      </c>
      <c r="C183" s="14">
        <f>'[1]9.ведомства'!G715</f>
        <v>29669761.82</v>
      </c>
      <c r="D183" s="14">
        <f>'[1]9.ведомства'!H715</f>
        <v>29669761.82</v>
      </c>
      <c r="E183" s="14">
        <f>'[1]9.ведомства'!I715</f>
        <v>0</v>
      </c>
      <c r="F183" s="14">
        <f>'[1]9.ведомства'!J715</f>
        <v>0</v>
      </c>
      <c r="G183" s="56">
        <f>'[1]9.ведомства'!K715</f>
        <v>29669761.82</v>
      </c>
      <c r="H183" s="56">
        <f>'[1]9.ведомства'!L715</f>
        <v>29669761.82</v>
      </c>
    </row>
    <row r="184" spans="1:8" ht="24" x14ac:dyDescent="0.25">
      <c r="A184" s="16" t="s">
        <v>129</v>
      </c>
      <c r="B184" s="22" t="s">
        <v>130</v>
      </c>
      <c r="C184" s="14">
        <f t="shared" ref="C184:F184" si="67">C185</f>
        <v>108729082.09</v>
      </c>
      <c r="D184" s="14">
        <f t="shared" si="67"/>
        <v>0</v>
      </c>
      <c r="E184" s="14">
        <f t="shared" si="67"/>
        <v>-1400000</v>
      </c>
      <c r="F184" s="14">
        <f t="shared" si="67"/>
        <v>0</v>
      </c>
      <c r="G184" s="56">
        <f>G185</f>
        <v>107329082.09</v>
      </c>
      <c r="H184" s="56">
        <f>H185</f>
        <v>0</v>
      </c>
    </row>
    <row r="185" spans="1:8" x14ac:dyDescent="0.25">
      <c r="A185" s="24" t="s">
        <v>58</v>
      </c>
      <c r="B185" s="17" t="s">
        <v>59</v>
      </c>
      <c r="C185" s="14">
        <f>'[1]9.ведомства'!G716</f>
        <v>108729082.09</v>
      </c>
      <c r="D185" s="14">
        <f>'[1]9.ведомства'!H716</f>
        <v>0</v>
      </c>
      <c r="E185" s="14">
        <f>'[1]9.ведомства'!I716</f>
        <v>-1400000</v>
      </c>
      <c r="F185" s="14">
        <f>'[1]9.ведомства'!J716</f>
        <v>0</v>
      </c>
      <c r="G185" s="56">
        <f>'[1]9.ведомства'!K716</f>
        <v>107329082.09</v>
      </c>
      <c r="H185" s="56">
        <f>'[1]9.ведомства'!L716</f>
        <v>0</v>
      </c>
    </row>
    <row r="186" spans="1:8" ht="24" x14ac:dyDescent="0.25">
      <c r="A186" s="16" t="s">
        <v>131</v>
      </c>
      <c r="B186" s="22" t="s">
        <v>132</v>
      </c>
      <c r="C186" s="14">
        <f t="shared" ref="C186:F186" si="68">C187</f>
        <v>18293505</v>
      </c>
      <c r="D186" s="14">
        <f t="shared" si="68"/>
        <v>0</v>
      </c>
      <c r="E186" s="14">
        <f t="shared" si="68"/>
        <v>0</v>
      </c>
      <c r="F186" s="14">
        <f t="shared" si="68"/>
        <v>0</v>
      </c>
      <c r="G186" s="56">
        <f>G187</f>
        <v>18293505</v>
      </c>
      <c r="H186" s="56">
        <f>H187</f>
        <v>0</v>
      </c>
    </row>
    <row r="187" spans="1:8" x14ac:dyDescent="0.25">
      <c r="A187" s="24" t="s">
        <v>58</v>
      </c>
      <c r="B187" s="17" t="s">
        <v>59</v>
      </c>
      <c r="C187" s="14">
        <f>'[1]9.ведомства'!G718</f>
        <v>18293505</v>
      </c>
      <c r="D187" s="14">
        <f>'[1]9.ведомства'!H718</f>
        <v>0</v>
      </c>
      <c r="E187" s="14">
        <f>'[1]9.ведомства'!I718</f>
        <v>0</v>
      </c>
      <c r="F187" s="14">
        <f>'[1]9.ведомства'!J718</f>
        <v>0</v>
      </c>
      <c r="G187" s="56">
        <f>'[1]9.ведомства'!K718</f>
        <v>18293505</v>
      </c>
      <c r="H187" s="56">
        <f>'[1]9.ведомства'!L718</f>
        <v>0</v>
      </c>
    </row>
    <row r="188" spans="1:8" ht="24" x14ac:dyDescent="0.25">
      <c r="A188" s="16" t="s">
        <v>133</v>
      </c>
      <c r="B188" s="16" t="s">
        <v>134</v>
      </c>
      <c r="C188" s="14">
        <f t="shared" ref="C188:F188" si="69">C189</f>
        <v>502168</v>
      </c>
      <c r="D188" s="14">
        <f t="shared" si="69"/>
        <v>0</v>
      </c>
      <c r="E188" s="14">
        <f t="shared" si="69"/>
        <v>0</v>
      </c>
      <c r="F188" s="14">
        <f t="shared" si="69"/>
        <v>0</v>
      </c>
      <c r="G188" s="56">
        <f>G189</f>
        <v>502168</v>
      </c>
      <c r="H188" s="56">
        <f>H189</f>
        <v>0</v>
      </c>
    </row>
    <row r="189" spans="1:8" x14ac:dyDescent="0.25">
      <c r="A189" s="24" t="s">
        <v>58</v>
      </c>
      <c r="B189" s="17" t="s">
        <v>59</v>
      </c>
      <c r="C189" s="14">
        <f>'[1]9.ведомства'!G720</f>
        <v>502168</v>
      </c>
      <c r="D189" s="14">
        <f>'[1]9.ведомства'!H720</f>
        <v>0</v>
      </c>
      <c r="E189" s="14">
        <f>'[1]9.ведомства'!I720</f>
        <v>0</v>
      </c>
      <c r="F189" s="14">
        <f>'[1]9.ведомства'!J720</f>
        <v>0</v>
      </c>
      <c r="G189" s="56">
        <f>'[1]9.ведомства'!K720</f>
        <v>502168</v>
      </c>
      <c r="H189" s="56">
        <f>'[1]9.ведомства'!L720</f>
        <v>0</v>
      </c>
    </row>
    <row r="190" spans="1:8" ht="25.5" x14ac:dyDescent="0.25">
      <c r="A190" s="20" t="s">
        <v>135</v>
      </c>
      <c r="B190" s="21" t="s">
        <v>136</v>
      </c>
      <c r="C190" s="14">
        <f>C191</f>
        <v>10330100</v>
      </c>
      <c r="D190" s="14">
        <f t="shared" ref="D190:H190" si="70">D191</f>
        <v>0</v>
      </c>
      <c r="E190" s="14">
        <f t="shared" si="70"/>
        <v>0</v>
      </c>
      <c r="F190" s="14">
        <f t="shared" si="70"/>
        <v>0</v>
      </c>
      <c r="G190" s="56">
        <f t="shared" si="70"/>
        <v>10330100</v>
      </c>
      <c r="H190" s="56">
        <f t="shared" si="70"/>
        <v>0</v>
      </c>
    </row>
    <row r="191" spans="1:8" x14ac:dyDescent="0.25">
      <c r="A191" s="24" t="s">
        <v>58</v>
      </c>
      <c r="B191" s="17" t="s">
        <v>59</v>
      </c>
      <c r="C191" s="14">
        <f>'[1]9.ведомства'!G723</f>
        <v>10330100</v>
      </c>
      <c r="D191" s="14">
        <f>'[1]9.ведомства'!H723</f>
        <v>0</v>
      </c>
      <c r="E191" s="14">
        <f>'[1]9.ведомства'!I723</f>
        <v>0</v>
      </c>
      <c r="F191" s="14">
        <f>'[1]9.ведомства'!J723</f>
        <v>0</v>
      </c>
      <c r="G191" s="56">
        <f>'[1]9.ведомства'!K723</f>
        <v>10330100</v>
      </c>
      <c r="H191" s="56">
        <f>'[1]9.ведомства'!L723</f>
        <v>0</v>
      </c>
    </row>
    <row r="192" spans="1:8" x14ac:dyDescent="0.25">
      <c r="A192" s="38" t="s">
        <v>137</v>
      </c>
      <c r="B192" s="39"/>
      <c r="C192" s="14">
        <f t="shared" ref="C192:F192" si="71">C193+C195+C197+C199</f>
        <v>17599170</v>
      </c>
      <c r="D192" s="14">
        <f t="shared" si="71"/>
        <v>0</v>
      </c>
      <c r="E192" s="14">
        <f t="shared" si="71"/>
        <v>0</v>
      </c>
      <c r="F192" s="14">
        <f t="shared" si="71"/>
        <v>0</v>
      </c>
      <c r="G192" s="56">
        <f>G193+G195+G197+G199</f>
        <v>17599170</v>
      </c>
      <c r="H192" s="56">
        <f>H193+H195+H197+H199</f>
        <v>0</v>
      </c>
    </row>
    <row r="193" spans="1:8" x14ac:dyDescent="0.25">
      <c r="A193" s="16" t="s">
        <v>138</v>
      </c>
      <c r="B193" s="22" t="s">
        <v>139</v>
      </c>
      <c r="C193" s="14">
        <f t="shared" ref="C193:F193" si="72">C194</f>
        <v>12475390</v>
      </c>
      <c r="D193" s="14">
        <f t="shared" si="72"/>
        <v>0</v>
      </c>
      <c r="E193" s="14">
        <f t="shared" si="72"/>
        <v>0</v>
      </c>
      <c r="F193" s="14">
        <f t="shared" si="72"/>
        <v>0</v>
      </c>
      <c r="G193" s="56">
        <f>G194</f>
        <v>12475390</v>
      </c>
      <c r="H193" s="56">
        <f>H194</f>
        <v>0</v>
      </c>
    </row>
    <row r="194" spans="1:8" x14ac:dyDescent="0.25">
      <c r="A194" s="18" t="s">
        <v>58</v>
      </c>
      <c r="B194" s="17" t="s">
        <v>59</v>
      </c>
      <c r="C194" s="14">
        <f>'[1]9.ведомства'!G765</f>
        <v>12475390</v>
      </c>
      <c r="D194" s="14">
        <f>'[1]9.ведомства'!H765</f>
        <v>0</v>
      </c>
      <c r="E194" s="14">
        <f>'[1]9.ведомства'!I765</f>
        <v>0</v>
      </c>
      <c r="F194" s="14">
        <f>'[1]9.ведомства'!J765</f>
        <v>0</v>
      </c>
      <c r="G194" s="56">
        <f>'[1]9.ведомства'!K765</f>
        <v>12475390</v>
      </c>
      <c r="H194" s="56">
        <f>'[1]9.ведомства'!L765</f>
        <v>0</v>
      </c>
    </row>
    <row r="195" spans="1:8" x14ac:dyDescent="0.25">
      <c r="A195" s="16" t="s">
        <v>140</v>
      </c>
      <c r="B195" s="22" t="s">
        <v>141</v>
      </c>
      <c r="C195" s="14">
        <f t="shared" ref="C195:F195" si="73">C196</f>
        <v>3648180</v>
      </c>
      <c r="D195" s="14">
        <f t="shared" si="73"/>
        <v>0</v>
      </c>
      <c r="E195" s="14">
        <f t="shared" si="73"/>
        <v>0</v>
      </c>
      <c r="F195" s="14">
        <f t="shared" si="73"/>
        <v>0</v>
      </c>
      <c r="G195" s="56">
        <f>G196</f>
        <v>3648180</v>
      </c>
      <c r="H195" s="56">
        <f>H196</f>
        <v>0</v>
      </c>
    </row>
    <row r="196" spans="1:8" x14ac:dyDescent="0.25">
      <c r="A196" s="18" t="s">
        <v>58</v>
      </c>
      <c r="B196" s="17" t="s">
        <v>59</v>
      </c>
      <c r="C196" s="14">
        <f>'[1]9.ведомства'!G767</f>
        <v>3648180</v>
      </c>
      <c r="D196" s="14">
        <f>'[1]9.ведомства'!H767</f>
        <v>0</v>
      </c>
      <c r="E196" s="14">
        <f>'[1]9.ведомства'!I767</f>
        <v>0</v>
      </c>
      <c r="F196" s="14">
        <f>'[1]9.ведомства'!J767</f>
        <v>0</v>
      </c>
      <c r="G196" s="56">
        <f>'[1]9.ведомства'!K767</f>
        <v>3648180</v>
      </c>
      <c r="H196" s="56">
        <f>'[1]9.ведомства'!L767</f>
        <v>0</v>
      </c>
    </row>
    <row r="197" spans="1:8" s="15" customFormat="1" x14ac:dyDescent="0.25">
      <c r="A197" s="16" t="s">
        <v>142</v>
      </c>
      <c r="B197" s="22" t="s">
        <v>143</v>
      </c>
      <c r="C197" s="14">
        <f t="shared" ref="C197:F197" si="74">C198</f>
        <v>775600</v>
      </c>
      <c r="D197" s="14">
        <f t="shared" si="74"/>
        <v>0</v>
      </c>
      <c r="E197" s="14">
        <f t="shared" si="74"/>
        <v>0</v>
      </c>
      <c r="F197" s="14">
        <f t="shared" si="74"/>
        <v>0</v>
      </c>
      <c r="G197" s="56">
        <f>G198</f>
        <v>775600</v>
      </c>
      <c r="H197" s="56">
        <f>H198</f>
        <v>0</v>
      </c>
    </row>
    <row r="198" spans="1:8" x14ac:dyDescent="0.25">
      <c r="A198" s="18" t="s">
        <v>58</v>
      </c>
      <c r="B198" s="17" t="s">
        <v>59</v>
      </c>
      <c r="C198" s="14">
        <f>'[1]9.ведомства'!G769</f>
        <v>775600</v>
      </c>
      <c r="D198" s="14">
        <f>'[1]9.ведомства'!H769</f>
        <v>0</v>
      </c>
      <c r="E198" s="14">
        <f>'[1]9.ведомства'!I769</f>
        <v>0</v>
      </c>
      <c r="F198" s="14">
        <f>'[1]9.ведомства'!J769</f>
        <v>0</v>
      </c>
      <c r="G198" s="56">
        <f>'[1]9.ведомства'!K769</f>
        <v>775600</v>
      </c>
      <c r="H198" s="56">
        <f>'[1]9.ведомства'!L769</f>
        <v>0</v>
      </c>
    </row>
    <row r="199" spans="1:8" s="15" customFormat="1" x14ac:dyDescent="0.25">
      <c r="A199" s="16" t="s">
        <v>144</v>
      </c>
      <c r="B199" s="22" t="s">
        <v>115</v>
      </c>
      <c r="C199" s="14">
        <f t="shared" ref="C199:F199" si="75">C200</f>
        <v>700000</v>
      </c>
      <c r="D199" s="14">
        <f t="shared" si="75"/>
        <v>0</v>
      </c>
      <c r="E199" s="14">
        <f t="shared" si="75"/>
        <v>0</v>
      </c>
      <c r="F199" s="14">
        <f t="shared" si="75"/>
        <v>0</v>
      </c>
      <c r="G199" s="56">
        <f>G200</f>
        <v>700000</v>
      </c>
      <c r="H199" s="56">
        <f>H200</f>
        <v>0</v>
      </c>
    </row>
    <row r="200" spans="1:8" x14ac:dyDescent="0.25">
      <c r="A200" s="18" t="s">
        <v>58</v>
      </c>
      <c r="B200" s="17" t="s">
        <v>59</v>
      </c>
      <c r="C200" s="14">
        <f>'[1]9.ведомства'!G772</f>
        <v>700000</v>
      </c>
      <c r="D200" s="14">
        <f>'[1]9.ведомства'!H772</f>
        <v>0</v>
      </c>
      <c r="E200" s="14">
        <f>'[1]9.ведомства'!I772</f>
        <v>0</v>
      </c>
      <c r="F200" s="14">
        <f>'[1]9.ведомства'!J772</f>
        <v>0</v>
      </c>
      <c r="G200" s="56">
        <f>'[1]9.ведомства'!K772</f>
        <v>700000</v>
      </c>
      <c r="H200" s="56">
        <f>'[1]9.ведомства'!L772</f>
        <v>0</v>
      </c>
    </row>
    <row r="201" spans="1:8" x14ac:dyDescent="0.25">
      <c r="A201" s="38" t="s">
        <v>145</v>
      </c>
      <c r="B201" s="39"/>
      <c r="C201" s="14">
        <f>C202+C206+C204</f>
        <v>5222500</v>
      </c>
      <c r="D201" s="14">
        <f t="shared" ref="D201:H201" si="76">D202+D206+D204</f>
        <v>0</v>
      </c>
      <c r="E201" s="14">
        <f t="shared" si="76"/>
        <v>-2400000</v>
      </c>
      <c r="F201" s="14">
        <f t="shared" si="76"/>
        <v>0</v>
      </c>
      <c r="G201" s="56">
        <f t="shared" si="76"/>
        <v>2822500</v>
      </c>
      <c r="H201" s="56">
        <f t="shared" si="76"/>
        <v>0</v>
      </c>
    </row>
    <row r="202" spans="1:8" ht="24" x14ac:dyDescent="0.25">
      <c r="A202" s="16" t="s">
        <v>146</v>
      </c>
      <c r="B202" s="17" t="s">
        <v>147</v>
      </c>
      <c r="C202" s="14">
        <f t="shared" ref="C202:F202" si="77">C203</f>
        <v>200000</v>
      </c>
      <c r="D202" s="14">
        <f t="shared" si="77"/>
        <v>0</v>
      </c>
      <c r="E202" s="14">
        <f t="shared" si="77"/>
        <v>50000</v>
      </c>
      <c r="F202" s="14">
        <f t="shared" si="77"/>
        <v>0</v>
      </c>
      <c r="G202" s="56">
        <f>G203</f>
        <v>250000</v>
      </c>
      <c r="H202" s="56">
        <f>H203</f>
        <v>0</v>
      </c>
    </row>
    <row r="203" spans="1:8" x14ac:dyDescent="0.25">
      <c r="A203" s="18" t="s">
        <v>58</v>
      </c>
      <c r="B203" s="17" t="s">
        <v>59</v>
      </c>
      <c r="C203" s="14">
        <f>'[1]9.ведомства'!G740</f>
        <v>200000</v>
      </c>
      <c r="D203" s="14">
        <f>'[1]9.ведомства'!H740</f>
        <v>0</v>
      </c>
      <c r="E203" s="14">
        <f>'[1]9.ведомства'!I740</f>
        <v>50000</v>
      </c>
      <c r="F203" s="14">
        <f>'[1]9.ведомства'!J740</f>
        <v>0</v>
      </c>
      <c r="G203" s="56">
        <f>'[1]9.ведомства'!K740</f>
        <v>250000</v>
      </c>
      <c r="H203" s="56">
        <f>'[1]9.ведомства'!L740</f>
        <v>0</v>
      </c>
    </row>
    <row r="204" spans="1:8" x14ac:dyDescent="0.25">
      <c r="A204" s="16" t="s">
        <v>148</v>
      </c>
      <c r="B204" s="22" t="s">
        <v>115</v>
      </c>
      <c r="C204" s="14">
        <f>C205</f>
        <v>22500</v>
      </c>
      <c r="D204" s="14">
        <f t="shared" ref="D204:H204" si="78">D205</f>
        <v>0</v>
      </c>
      <c r="E204" s="14">
        <f t="shared" si="78"/>
        <v>10000</v>
      </c>
      <c r="F204" s="14">
        <f t="shared" si="78"/>
        <v>0</v>
      </c>
      <c r="G204" s="56">
        <f t="shared" si="78"/>
        <v>32500</v>
      </c>
      <c r="H204" s="56">
        <f t="shared" si="78"/>
        <v>0</v>
      </c>
    </row>
    <row r="205" spans="1:8" x14ac:dyDescent="0.25">
      <c r="A205" s="18" t="s">
        <v>58</v>
      </c>
      <c r="B205" s="17" t="s">
        <v>59</v>
      </c>
      <c r="C205" s="14">
        <f>'[1]9.ведомства'!G743</f>
        <v>22500</v>
      </c>
      <c r="D205" s="14">
        <f>'[1]9.ведомства'!H743</f>
        <v>0</v>
      </c>
      <c r="E205" s="14">
        <f>'[1]9.ведомства'!I743</f>
        <v>10000</v>
      </c>
      <c r="F205" s="14">
        <f>'[1]9.ведомства'!J743</f>
        <v>0</v>
      </c>
      <c r="G205" s="56">
        <f>'[1]9.ведомства'!K743</f>
        <v>32500</v>
      </c>
      <c r="H205" s="56">
        <f>'[1]9.ведомства'!L743</f>
        <v>0</v>
      </c>
    </row>
    <row r="206" spans="1:8" x14ac:dyDescent="0.25">
      <c r="A206" s="16" t="s">
        <v>149</v>
      </c>
      <c r="B206" s="22" t="s">
        <v>115</v>
      </c>
      <c r="C206" s="14">
        <f t="shared" ref="C206:F206" si="79">C207</f>
        <v>5000000</v>
      </c>
      <c r="D206" s="14">
        <f t="shared" si="79"/>
        <v>0</v>
      </c>
      <c r="E206" s="14">
        <f t="shared" si="79"/>
        <v>-2460000</v>
      </c>
      <c r="F206" s="14">
        <f t="shared" si="79"/>
        <v>0</v>
      </c>
      <c r="G206" s="56">
        <f>G207</f>
        <v>2540000</v>
      </c>
      <c r="H206" s="56">
        <f>H207</f>
        <v>0</v>
      </c>
    </row>
    <row r="207" spans="1:8" x14ac:dyDescent="0.25">
      <c r="A207" s="18" t="s">
        <v>58</v>
      </c>
      <c r="B207" s="17" t="s">
        <v>59</v>
      </c>
      <c r="C207" s="14">
        <f>'[1]9.ведомства'!G745</f>
        <v>5000000</v>
      </c>
      <c r="D207" s="14">
        <f>'[1]9.ведомства'!H745</f>
        <v>0</v>
      </c>
      <c r="E207" s="14">
        <f>'[1]9.ведомства'!I745</f>
        <v>-2460000</v>
      </c>
      <c r="F207" s="14">
        <f>'[1]9.ведомства'!J745</f>
        <v>0</v>
      </c>
      <c r="G207" s="56">
        <f>'[1]9.ведомства'!K745</f>
        <v>2540000</v>
      </c>
      <c r="H207" s="56">
        <f>'[1]9.ведомства'!L745</f>
        <v>0</v>
      </c>
    </row>
    <row r="208" spans="1:8" x14ac:dyDescent="0.25">
      <c r="A208" s="38" t="s">
        <v>150</v>
      </c>
      <c r="B208" s="39"/>
      <c r="C208" s="14">
        <f t="shared" ref="C208:F209" si="80">C209</f>
        <v>3404400</v>
      </c>
      <c r="D208" s="14">
        <f t="shared" si="80"/>
        <v>0</v>
      </c>
      <c r="E208" s="14">
        <f t="shared" si="80"/>
        <v>35705</v>
      </c>
      <c r="F208" s="14">
        <f t="shared" si="80"/>
        <v>0</v>
      </c>
      <c r="G208" s="56">
        <f>G209</f>
        <v>3440105</v>
      </c>
      <c r="H208" s="56">
        <f>H209</f>
        <v>0</v>
      </c>
    </row>
    <row r="209" spans="1:8" x14ac:dyDescent="0.25">
      <c r="A209" s="16" t="s">
        <v>151</v>
      </c>
      <c r="B209" s="22" t="s">
        <v>115</v>
      </c>
      <c r="C209" s="14">
        <f t="shared" si="80"/>
        <v>3404400</v>
      </c>
      <c r="D209" s="14">
        <f t="shared" si="80"/>
        <v>0</v>
      </c>
      <c r="E209" s="14">
        <f t="shared" si="80"/>
        <v>35705</v>
      </c>
      <c r="F209" s="14">
        <f t="shared" si="80"/>
        <v>0</v>
      </c>
      <c r="G209" s="56">
        <f>G210</f>
        <v>3440105</v>
      </c>
      <c r="H209" s="56">
        <f>H210</f>
        <v>0</v>
      </c>
    </row>
    <row r="210" spans="1:8" x14ac:dyDescent="0.25">
      <c r="A210" s="18" t="s">
        <v>58</v>
      </c>
      <c r="B210" s="17" t="s">
        <v>59</v>
      </c>
      <c r="C210" s="14">
        <f>'[1]9.ведомства'!G750</f>
        <v>3404400</v>
      </c>
      <c r="D210" s="14">
        <f>'[1]9.ведомства'!H750</f>
        <v>0</v>
      </c>
      <c r="E210" s="14">
        <f>'[1]9.ведомства'!I750</f>
        <v>35705</v>
      </c>
      <c r="F210" s="14">
        <f>'[1]9.ведомства'!J750</f>
        <v>0</v>
      </c>
      <c r="G210" s="56">
        <f>'[1]9.ведомства'!K750</f>
        <v>3440105</v>
      </c>
      <c r="H210" s="56">
        <f>'[1]9.ведомства'!L750</f>
        <v>0</v>
      </c>
    </row>
    <row r="211" spans="1:8" s="25" customFormat="1" x14ac:dyDescent="0.25">
      <c r="A211" s="41" t="s">
        <v>152</v>
      </c>
      <c r="B211" s="41"/>
      <c r="C211" s="14">
        <f>C214+C216+C220+C223+C225+C212+C218</f>
        <v>48400972</v>
      </c>
      <c r="D211" s="14">
        <f t="shared" ref="D211:H211" si="81">D214+D216+D220+D223+D225+D212+D218</f>
        <v>15429422</v>
      </c>
      <c r="E211" s="14">
        <f t="shared" si="81"/>
        <v>-69101</v>
      </c>
      <c r="F211" s="14">
        <f t="shared" si="81"/>
        <v>0</v>
      </c>
      <c r="G211" s="56">
        <f t="shared" si="81"/>
        <v>48331871</v>
      </c>
      <c r="H211" s="56">
        <f t="shared" si="81"/>
        <v>15429422</v>
      </c>
    </row>
    <row r="212" spans="1:8" s="25" customFormat="1" ht="24" x14ac:dyDescent="0.25">
      <c r="A212" s="16" t="s">
        <v>153</v>
      </c>
      <c r="B212" s="16" t="s">
        <v>154</v>
      </c>
      <c r="C212" s="14">
        <f>C213</f>
        <v>15429422</v>
      </c>
      <c r="D212" s="14">
        <f t="shared" ref="D212:H212" si="82">D213</f>
        <v>15429422</v>
      </c>
      <c r="E212" s="14">
        <f t="shared" si="82"/>
        <v>0</v>
      </c>
      <c r="F212" s="14">
        <f t="shared" si="82"/>
        <v>0</v>
      </c>
      <c r="G212" s="56">
        <f t="shared" si="82"/>
        <v>15429422</v>
      </c>
      <c r="H212" s="56">
        <f t="shared" si="82"/>
        <v>15429422</v>
      </c>
    </row>
    <row r="213" spans="1:8" s="25" customFormat="1" x14ac:dyDescent="0.25">
      <c r="A213" s="18" t="s">
        <v>81</v>
      </c>
      <c r="B213" s="17" t="s">
        <v>82</v>
      </c>
      <c r="C213" s="14">
        <f>'[1]9.ведомства'!G1003</f>
        <v>15429422</v>
      </c>
      <c r="D213" s="14">
        <f>'[1]9.ведомства'!H1003</f>
        <v>15429422</v>
      </c>
      <c r="E213" s="14">
        <f>'[1]9.ведомства'!I1003</f>
        <v>0</v>
      </c>
      <c r="F213" s="14">
        <f>'[1]9.ведомства'!J1003</f>
        <v>0</v>
      </c>
      <c r="G213" s="56">
        <f>'[1]9.ведомства'!K1003</f>
        <v>15429422</v>
      </c>
      <c r="H213" s="56">
        <f>'[1]9.ведомства'!L1003</f>
        <v>15429422</v>
      </c>
    </row>
    <row r="214" spans="1:8" ht="24" hidden="1" x14ac:dyDescent="0.25">
      <c r="A214" s="16" t="s">
        <v>155</v>
      </c>
      <c r="B214" s="17" t="s">
        <v>156</v>
      </c>
      <c r="C214" s="14">
        <f t="shared" ref="C214:F214" si="83">SUM(C215:C215)</f>
        <v>0</v>
      </c>
      <c r="D214" s="14">
        <f t="shared" si="83"/>
        <v>0</v>
      </c>
      <c r="E214" s="14">
        <f t="shared" si="83"/>
        <v>0</v>
      </c>
      <c r="F214" s="14">
        <f t="shared" si="83"/>
        <v>0</v>
      </c>
      <c r="G214" s="56">
        <f>SUM(G215:G215)</f>
        <v>0</v>
      </c>
      <c r="H214" s="56">
        <f>SUM(H215:H215)</f>
        <v>0</v>
      </c>
    </row>
    <row r="215" spans="1:8" hidden="1" x14ac:dyDescent="0.25">
      <c r="A215" s="18" t="s">
        <v>81</v>
      </c>
      <c r="B215" s="17" t="s">
        <v>82</v>
      </c>
      <c r="C215" s="14">
        <f>'[1]9.ведомства'!G1004</f>
        <v>0</v>
      </c>
      <c r="D215" s="14">
        <f>'[1]9.ведомства'!H1004</f>
        <v>0</v>
      </c>
      <c r="E215" s="14">
        <f>'[1]9.ведомства'!I1004</f>
        <v>0</v>
      </c>
      <c r="F215" s="14">
        <f>'[1]9.ведомства'!J1004</f>
        <v>0</v>
      </c>
      <c r="G215" s="56">
        <f>'[1]9.ведомства'!K1004</f>
        <v>0</v>
      </c>
      <c r="H215" s="56">
        <f>'[1]9.ведомства'!L1004</f>
        <v>0</v>
      </c>
    </row>
    <row r="216" spans="1:8" hidden="1" x14ac:dyDescent="0.25">
      <c r="A216" s="16" t="s">
        <v>157</v>
      </c>
      <c r="B216" s="17" t="s">
        <v>158</v>
      </c>
      <c r="C216" s="14">
        <f t="shared" ref="C216:F216" si="84">C217</f>
        <v>0</v>
      </c>
      <c r="D216" s="14">
        <f t="shared" si="84"/>
        <v>0</v>
      </c>
      <c r="E216" s="14">
        <f t="shared" si="84"/>
        <v>0</v>
      </c>
      <c r="F216" s="14">
        <f t="shared" si="84"/>
        <v>0</v>
      </c>
      <c r="G216" s="56">
        <f>G217</f>
        <v>0</v>
      </c>
      <c r="H216" s="56">
        <f>H217</f>
        <v>0</v>
      </c>
    </row>
    <row r="217" spans="1:8" hidden="1" x14ac:dyDescent="0.25">
      <c r="A217" s="18" t="s">
        <v>58</v>
      </c>
      <c r="B217" s="17" t="s">
        <v>59</v>
      </c>
      <c r="C217" s="14">
        <f>'[1]9.ведомства'!G730</f>
        <v>0</v>
      </c>
      <c r="D217" s="14">
        <f>'[1]9.ведомства'!H730</f>
        <v>0</v>
      </c>
      <c r="E217" s="14">
        <f>'[1]9.ведомства'!I730</f>
        <v>0</v>
      </c>
      <c r="F217" s="14">
        <f>'[1]9.ведомства'!J730</f>
        <v>0</v>
      </c>
      <c r="G217" s="56">
        <f>'[1]9.ведомства'!K730</f>
        <v>0</v>
      </c>
      <c r="H217" s="56">
        <f>'[1]9.ведомства'!L730</f>
        <v>0</v>
      </c>
    </row>
    <row r="218" spans="1:8" ht="24" x14ac:dyDescent="0.25">
      <c r="A218" s="16" t="s">
        <v>159</v>
      </c>
      <c r="B218" s="17" t="s">
        <v>156</v>
      </c>
      <c r="C218" s="14">
        <f>C219</f>
        <v>17000000</v>
      </c>
      <c r="D218" s="14">
        <f t="shared" ref="D218:H218" si="85">D219</f>
        <v>0</v>
      </c>
      <c r="E218" s="14">
        <f t="shared" si="85"/>
        <v>0</v>
      </c>
      <c r="F218" s="14">
        <f t="shared" si="85"/>
        <v>0</v>
      </c>
      <c r="G218" s="56">
        <f t="shared" si="85"/>
        <v>17000000</v>
      </c>
      <c r="H218" s="56">
        <f t="shared" si="85"/>
        <v>0</v>
      </c>
    </row>
    <row r="219" spans="1:8" x14ac:dyDescent="0.25">
      <c r="A219" s="18" t="s">
        <v>81</v>
      </c>
      <c r="B219" s="17" t="s">
        <v>82</v>
      </c>
      <c r="C219" s="14">
        <f>'[1]9.ведомства'!G1007</f>
        <v>17000000</v>
      </c>
      <c r="D219" s="14">
        <f>'[1]9.ведомства'!H1007</f>
        <v>0</v>
      </c>
      <c r="E219" s="14">
        <f>'[1]9.ведомства'!I1007</f>
        <v>0</v>
      </c>
      <c r="F219" s="14">
        <f>'[1]9.ведомства'!J1007</f>
        <v>0</v>
      </c>
      <c r="G219" s="56">
        <f>'[1]9.ведомства'!K1007</f>
        <v>17000000</v>
      </c>
      <c r="H219" s="56">
        <f>'[1]9.ведомства'!L1007</f>
        <v>0</v>
      </c>
    </row>
    <row r="220" spans="1:8" x14ac:dyDescent="0.25">
      <c r="A220" s="16" t="s">
        <v>160</v>
      </c>
      <c r="B220" s="22" t="s">
        <v>161</v>
      </c>
      <c r="C220" s="14">
        <f>C221+C222</f>
        <v>5032250</v>
      </c>
      <c r="D220" s="14">
        <f t="shared" ref="D220:H220" si="86">D221+D222</f>
        <v>0</v>
      </c>
      <c r="E220" s="14">
        <f t="shared" si="86"/>
        <v>-39234</v>
      </c>
      <c r="F220" s="14">
        <f t="shared" si="86"/>
        <v>0</v>
      </c>
      <c r="G220" s="56">
        <f t="shared" si="86"/>
        <v>4993016</v>
      </c>
      <c r="H220" s="56">
        <f t="shared" si="86"/>
        <v>0</v>
      </c>
    </row>
    <row r="221" spans="1:8" x14ac:dyDescent="0.25">
      <c r="A221" s="18" t="s">
        <v>81</v>
      </c>
      <c r="B221" s="17" t="s">
        <v>82</v>
      </c>
      <c r="C221" s="14">
        <f>'[1]9.ведомства'!G1009</f>
        <v>3324000</v>
      </c>
      <c r="D221" s="14">
        <f>'[1]9.ведомства'!H1009</f>
        <v>0</v>
      </c>
      <c r="E221" s="14">
        <f>'[1]9.ведомства'!I1009</f>
        <v>0</v>
      </c>
      <c r="F221" s="14">
        <f>'[1]9.ведомства'!J1009</f>
        <v>0</v>
      </c>
      <c r="G221" s="56">
        <f>'[1]9.ведомства'!K1009</f>
        <v>3324000</v>
      </c>
      <c r="H221" s="56">
        <f>'[1]9.ведомства'!L1009</f>
        <v>0</v>
      </c>
    </row>
    <row r="222" spans="1:8" x14ac:dyDescent="0.25">
      <c r="A222" s="18" t="s">
        <v>58</v>
      </c>
      <c r="B222" s="17" t="s">
        <v>59</v>
      </c>
      <c r="C222" s="14">
        <f>'[1]9.ведомства'!G732</f>
        <v>1708250</v>
      </c>
      <c r="D222" s="14">
        <f>'[1]9.ведомства'!H732</f>
        <v>0</v>
      </c>
      <c r="E222" s="14">
        <f>'[1]9.ведомства'!I732</f>
        <v>-39234</v>
      </c>
      <c r="F222" s="14">
        <f>'[1]9.ведомства'!J732</f>
        <v>0</v>
      </c>
      <c r="G222" s="56">
        <f>'[1]9.ведомства'!K732</f>
        <v>1669016</v>
      </c>
      <c r="H222" s="56">
        <f>'[1]9.ведомства'!L732</f>
        <v>0</v>
      </c>
    </row>
    <row r="223" spans="1:8" x14ac:dyDescent="0.25">
      <c r="A223" s="16" t="s">
        <v>162</v>
      </c>
      <c r="B223" s="22" t="s">
        <v>163</v>
      </c>
      <c r="C223" s="14">
        <f t="shared" ref="C223:F223" si="87">C224</f>
        <v>10639300</v>
      </c>
      <c r="D223" s="14">
        <f t="shared" si="87"/>
        <v>0</v>
      </c>
      <c r="E223" s="14">
        <f t="shared" si="87"/>
        <v>0</v>
      </c>
      <c r="F223" s="14">
        <f t="shared" si="87"/>
        <v>0</v>
      </c>
      <c r="G223" s="56">
        <f>G224</f>
        <v>10639300</v>
      </c>
      <c r="H223" s="56">
        <f>H224</f>
        <v>0</v>
      </c>
    </row>
    <row r="224" spans="1:8" x14ac:dyDescent="0.25">
      <c r="A224" s="18" t="s">
        <v>81</v>
      </c>
      <c r="B224" s="17" t="s">
        <v>82</v>
      </c>
      <c r="C224" s="14">
        <f>'[1]9.ведомства'!G1015</f>
        <v>10639300</v>
      </c>
      <c r="D224" s="14">
        <f>'[1]9.ведомства'!H1015</f>
        <v>0</v>
      </c>
      <c r="E224" s="14">
        <f>'[1]9.ведомства'!I1015</f>
        <v>0</v>
      </c>
      <c r="F224" s="14">
        <f>'[1]9.ведомства'!J1015</f>
        <v>0</v>
      </c>
      <c r="G224" s="56">
        <f>'[1]9.ведомства'!K1015</f>
        <v>10639300</v>
      </c>
      <c r="H224" s="56">
        <f>'[1]9.ведомства'!L1015</f>
        <v>0</v>
      </c>
    </row>
    <row r="225" spans="1:8" x14ac:dyDescent="0.25">
      <c r="A225" s="16" t="s">
        <v>164</v>
      </c>
      <c r="B225" s="17" t="s">
        <v>165</v>
      </c>
      <c r="C225" s="14">
        <f t="shared" ref="C225:F225" si="88">C226</f>
        <v>300000</v>
      </c>
      <c r="D225" s="14">
        <f t="shared" si="88"/>
        <v>0</v>
      </c>
      <c r="E225" s="14">
        <f t="shared" si="88"/>
        <v>-29867</v>
      </c>
      <c r="F225" s="14">
        <f t="shared" si="88"/>
        <v>0</v>
      </c>
      <c r="G225" s="56">
        <f>G226</f>
        <v>270133</v>
      </c>
      <c r="H225" s="56">
        <f>H226</f>
        <v>0</v>
      </c>
    </row>
    <row r="226" spans="1:8" x14ac:dyDescent="0.25">
      <c r="A226" s="18" t="s">
        <v>58</v>
      </c>
      <c r="B226" s="17" t="s">
        <v>59</v>
      </c>
      <c r="C226" s="14">
        <f>'[1]9.ведомства'!G734</f>
        <v>300000</v>
      </c>
      <c r="D226" s="14">
        <f>'[1]9.ведомства'!H734</f>
        <v>0</v>
      </c>
      <c r="E226" s="14">
        <f>'[1]9.ведомства'!I734</f>
        <v>-29867</v>
      </c>
      <c r="F226" s="14">
        <f>'[1]9.ведомства'!J734</f>
        <v>0</v>
      </c>
      <c r="G226" s="56">
        <f>'[1]9.ведомства'!K734</f>
        <v>270133</v>
      </c>
      <c r="H226" s="56">
        <f>'[1]9.ведомства'!L734</f>
        <v>0</v>
      </c>
    </row>
    <row r="227" spans="1:8" x14ac:dyDescent="0.25">
      <c r="A227" s="38" t="s">
        <v>166</v>
      </c>
      <c r="B227" s="39"/>
      <c r="C227" s="14">
        <f t="shared" ref="C227:F227" si="89">C228+C236+C238+C240+C248+C250+C252+C244+C242+C246+C230+C232+C234</f>
        <v>26593655.100000001</v>
      </c>
      <c r="D227" s="14">
        <f t="shared" si="89"/>
        <v>5203957.0999999996</v>
      </c>
      <c r="E227" s="14">
        <f t="shared" si="89"/>
        <v>6567850</v>
      </c>
      <c r="F227" s="14">
        <f t="shared" si="89"/>
        <v>0</v>
      </c>
      <c r="G227" s="56">
        <f>G228+G236+G238+G240+G248+G250+G252+G244+G242+G246+G230+G232+G234</f>
        <v>33161505.100000001</v>
      </c>
      <c r="H227" s="56">
        <f>H228+H236+H238+H240+H248+H250+H252+H244+H242+H246+H230+H232+H234</f>
        <v>5203957.0999999996</v>
      </c>
    </row>
    <row r="228" spans="1:8" x14ac:dyDescent="0.25">
      <c r="A228" s="16" t="s">
        <v>167</v>
      </c>
      <c r="B228" s="22" t="s">
        <v>168</v>
      </c>
      <c r="C228" s="14">
        <f t="shared" ref="C228:F228" si="90">C229</f>
        <v>9152288</v>
      </c>
      <c r="D228" s="14">
        <f t="shared" si="90"/>
        <v>0</v>
      </c>
      <c r="E228" s="14">
        <f t="shared" si="90"/>
        <v>0</v>
      </c>
      <c r="F228" s="14">
        <f t="shared" si="90"/>
        <v>0</v>
      </c>
      <c r="G228" s="56">
        <f>G229</f>
        <v>9152288</v>
      </c>
      <c r="H228" s="56">
        <f>H229</f>
        <v>0</v>
      </c>
    </row>
    <row r="229" spans="1:8" x14ac:dyDescent="0.25">
      <c r="A229" s="18" t="s">
        <v>58</v>
      </c>
      <c r="B229" s="17" t="s">
        <v>59</v>
      </c>
      <c r="C229" s="14">
        <f>'[1]9.ведомства'!G776</f>
        <v>9152288</v>
      </c>
      <c r="D229" s="14">
        <f>'[1]9.ведомства'!H776</f>
        <v>0</v>
      </c>
      <c r="E229" s="14">
        <f>'[1]9.ведомства'!I776</f>
        <v>0</v>
      </c>
      <c r="F229" s="14">
        <f>'[1]9.ведомства'!J776</f>
        <v>0</v>
      </c>
      <c r="G229" s="56">
        <f>'[1]9.ведомства'!K776</f>
        <v>9152288</v>
      </c>
      <c r="H229" s="56">
        <f>'[1]9.ведомства'!L776</f>
        <v>0</v>
      </c>
    </row>
    <row r="230" spans="1:8" x14ac:dyDescent="0.25">
      <c r="A230" s="16" t="s">
        <v>169</v>
      </c>
      <c r="B230" s="21" t="s">
        <v>170</v>
      </c>
      <c r="C230" s="14">
        <f>C231</f>
        <v>314500</v>
      </c>
      <c r="D230" s="14">
        <f t="shared" ref="D230:H230" si="91">D231</f>
        <v>0</v>
      </c>
      <c r="E230" s="14">
        <f t="shared" si="91"/>
        <v>1613600</v>
      </c>
      <c r="F230" s="14">
        <f t="shared" si="91"/>
        <v>0</v>
      </c>
      <c r="G230" s="56">
        <f t="shared" si="91"/>
        <v>1928100</v>
      </c>
      <c r="H230" s="56">
        <f t="shared" si="91"/>
        <v>0</v>
      </c>
    </row>
    <row r="231" spans="1:8" x14ac:dyDescent="0.25">
      <c r="A231" s="18" t="s">
        <v>58</v>
      </c>
      <c r="B231" s="17" t="s">
        <v>59</v>
      </c>
      <c r="C231" s="14">
        <f>'[1]9.ведомства'!G779</f>
        <v>314500</v>
      </c>
      <c r="D231" s="14">
        <f>'[1]9.ведомства'!H779</f>
        <v>0</v>
      </c>
      <c r="E231" s="14">
        <f>'[1]9.ведомства'!I779</f>
        <v>1613600</v>
      </c>
      <c r="F231" s="14">
        <f>'[1]9.ведомства'!J779</f>
        <v>0</v>
      </c>
      <c r="G231" s="56">
        <f>'[1]9.ведомства'!K779</f>
        <v>1928100</v>
      </c>
      <c r="H231" s="56">
        <f>'[1]9.ведомства'!L779</f>
        <v>0</v>
      </c>
    </row>
    <row r="232" spans="1:8" x14ac:dyDescent="0.25">
      <c r="A232" s="16" t="s">
        <v>171</v>
      </c>
      <c r="B232" s="17" t="s">
        <v>172</v>
      </c>
      <c r="C232" s="14">
        <f>C233</f>
        <v>41600</v>
      </c>
      <c r="D232" s="14">
        <f t="shared" ref="D232:H232" si="92">D233</f>
        <v>0</v>
      </c>
      <c r="E232" s="14">
        <f t="shared" si="92"/>
        <v>0</v>
      </c>
      <c r="F232" s="14">
        <f t="shared" si="92"/>
        <v>0</v>
      </c>
      <c r="G232" s="56">
        <f t="shared" si="92"/>
        <v>41600</v>
      </c>
      <c r="H232" s="56">
        <f t="shared" si="92"/>
        <v>0</v>
      </c>
    </row>
    <row r="233" spans="1:8" x14ac:dyDescent="0.25">
      <c r="A233" s="18" t="s">
        <v>58</v>
      </c>
      <c r="B233" s="17" t="s">
        <v>59</v>
      </c>
      <c r="C233" s="14">
        <f>'[1]9.ведомства'!G780</f>
        <v>41600</v>
      </c>
      <c r="D233" s="14">
        <f>'[1]9.ведомства'!H780</f>
        <v>0</v>
      </c>
      <c r="E233" s="14">
        <f>'[1]9.ведомства'!I780</f>
        <v>0</v>
      </c>
      <c r="F233" s="14">
        <f>'[1]9.ведомства'!J780</f>
        <v>0</v>
      </c>
      <c r="G233" s="56">
        <f>'[1]9.ведомства'!K780</f>
        <v>41600</v>
      </c>
      <c r="H233" s="56">
        <f>'[1]9.ведомства'!L780</f>
        <v>0</v>
      </c>
    </row>
    <row r="234" spans="1:8" x14ac:dyDescent="0.25">
      <c r="A234" s="16" t="s">
        <v>173</v>
      </c>
      <c r="B234" s="17" t="s">
        <v>174</v>
      </c>
      <c r="C234" s="14">
        <f>C235</f>
        <v>291000</v>
      </c>
      <c r="D234" s="14">
        <f t="shared" ref="D234:H234" si="93">D235</f>
        <v>0</v>
      </c>
      <c r="E234" s="14">
        <f t="shared" si="93"/>
        <v>0</v>
      </c>
      <c r="F234" s="14">
        <f t="shared" si="93"/>
        <v>0</v>
      </c>
      <c r="G234" s="56">
        <f t="shared" si="93"/>
        <v>291000</v>
      </c>
      <c r="H234" s="56">
        <f t="shared" si="93"/>
        <v>0</v>
      </c>
    </row>
    <row r="235" spans="1:8" x14ac:dyDescent="0.25">
      <c r="A235" s="18" t="s">
        <v>58</v>
      </c>
      <c r="B235" s="17" t="s">
        <v>59</v>
      </c>
      <c r="C235" s="14">
        <f>'[1]9.ведомства'!G782</f>
        <v>291000</v>
      </c>
      <c r="D235" s="14">
        <f>'[1]9.ведомства'!H782</f>
        <v>0</v>
      </c>
      <c r="E235" s="14">
        <f>'[1]9.ведомства'!I782</f>
        <v>0</v>
      </c>
      <c r="F235" s="14">
        <f>'[1]9.ведомства'!J782</f>
        <v>0</v>
      </c>
      <c r="G235" s="56">
        <f>'[1]9.ведомства'!K782</f>
        <v>291000</v>
      </c>
      <c r="H235" s="56">
        <f>'[1]9.ведомства'!L782</f>
        <v>0</v>
      </c>
    </row>
    <row r="236" spans="1:8" s="15" customFormat="1" ht="24" x14ac:dyDescent="0.25">
      <c r="A236" s="16" t="s">
        <v>175</v>
      </c>
      <c r="B236" s="17" t="s">
        <v>176</v>
      </c>
      <c r="C236" s="14">
        <f t="shared" ref="C236:F236" si="94">C237</f>
        <v>5186337.0999999996</v>
      </c>
      <c r="D236" s="14">
        <f t="shared" si="94"/>
        <v>5186337.0999999996</v>
      </c>
      <c r="E236" s="14">
        <f t="shared" si="94"/>
        <v>0</v>
      </c>
      <c r="F236" s="14">
        <f t="shared" si="94"/>
        <v>0</v>
      </c>
      <c r="G236" s="56">
        <f>G237</f>
        <v>5186337.0999999996</v>
      </c>
      <c r="H236" s="56">
        <f>H237</f>
        <v>5186337.0999999996</v>
      </c>
    </row>
    <row r="237" spans="1:8" x14ac:dyDescent="0.25">
      <c r="A237" s="18" t="s">
        <v>58</v>
      </c>
      <c r="B237" s="17" t="s">
        <v>59</v>
      </c>
      <c r="C237" s="14">
        <f>'[1]9.ведомства'!G691</f>
        <v>5186337.0999999996</v>
      </c>
      <c r="D237" s="14">
        <f>'[1]9.ведомства'!H691</f>
        <v>5186337.0999999996</v>
      </c>
      <c r="E237" s="14">
        <f>'[1]9.ведомства'!I691</f>
        <v>0</v>
      </c>
      <c r="F237" s="14">
        <f>'[1]9.ведомства'!J691</f>
        <v>0</v>
      </c>
      <c r="G237" s="56">
        <f>'[1]9.ведомства'!K691</f>
        <v>5186337.0999999996</v>
      </c>
      <c r="H237" s="56">
        <f>'[1]9.ведомства'!L691</f>
        <v>5186337.0999999996</v>
      </c>
    </row>
    <row r="238" spans="1:8" s="15" customFormat="1" ht="24" x14ac:dyDescent="0.25">
      <c r="A238" s="16" t="s">
        <v>177</v>
      </c>
      <c r="B238" s="17" t="s">
        <v>178</v>
      </c>
      <c r="C238" s="14">
        <f t="shared" ref="C238:F238" si="95">C239</f>
        <v>17620</v>
      </c>
      <c r="D238" s="14">
        <f t="shared" si="95"/>
        <v>17620</v>
      </c>
      <c r="E238" s="14">
        <f t="shared" si="95"/>
        <v>0</v>
      </c>
      <c r="F238" s="14">
        <f t="shared" si="95"/>
        <v>0</v>
      </c>
      <c r="G238" s="56">
        <f>G239</f>
        <v>17620</v>
      </c>
      <c r="H238" s="56">
        <f>H239</f>
        <v>17620</v>
      </c>
    </row>
    <row r="239" spans="1:8" x14ac:dyDescent="0.25">
      <c r="A239" s="18" t="s">
        <v>58</v>
      </c>
      <c r="B239" s="17" t="s">
        <v>59</v>
      </c>
      <c r="C239" s="14">
        <f>'[1]9.ведомства'!G693</f>
        <v>17620</v>
      </c>
      <c r="D239" s="14">
        <f>'[1]9.ведомства'!H693</f>
        <v>17620</v>
      </c>
      <c r="E239" s="14">
        <f>'[1]9.ведомства'!I693</f>
        <v>0</v>
      </c>
      <c r="F239" s="14">
        <f>'[1]9.ведомства'!J693</f>
        <v>0</v>
      </c>
      <c r="G239" s="56">
        <f>'[1]9.ведомства'!K693</f>
        <v>17620</v>
      </c>
      <c r="H239" s="56">
        <f>'[1]9.ведомства'!L693</f>
        <v>17620</v>
      </c>
    </row>
    <row r="240" spans="1:8" ht="24" x14ac:dyDescent="0.25">
      <c r="A240" s="16" t="s">
        <v>179</v>
      </c>
      <c r="B240" s="22" t="s">
        <v>180</v>
      </c>
      <c r="C240" s="14">
        <f t="shared" ref="C240:F240" si="96">C241</f>
        <v>3338076</v>
      </c>
      <c r="D240" s="14">
        <f t="shared" si="96"/>
        <v>0</v>
      </c>
      <c r="E240" s="14">
        <f t="shared" si="96"/>
        <v>0</v>
      </c>
      <c r="F240" s="14">
        <f t="shared" si="96"/>
        <v>0</v>
      </c>
      <c r="G240" s="56">
        <f>G241</f>
        <v>3338076</v>
      </c>
      <c r="H240" s="56">
        <f>H241</f>
        <v>0</v>
      </c>
    </row>
    <row r="241" spans="1:8" x14ac:dyDescent="0.25">
      <c r="A241" s="18" t="s">
        <v>58</v>
      </c>
      <c r="B241" s="17" t="s">
        <v>59</v>
      </c>
      <c r="C241" s="14">
        <f>'[1]9.ведомства'!G694</f>
        <v>3338076</v>
      </c>
      <c r="D241" s="14">
        <f>'[1]9.ведомства'!H694</f>
        <v>0</v>
      </c>
      <c r="E241" s="14">
        <f>'[1]9.ведомства'!I694</f>
        <v>0</v>
      </c>
      <c r="F241" s="14">
        <f>'[1]9.ведомства'!J694</f>
        <v>0</v>
      </c>
      <c r="G241" s="56">
        <f>'[1]9.ведомства'!K694</f>
        <v>3338076</v>
      </c>
      <c r="H241" s="56">
        <f>'[1]9.ведомства'!L694</f>
        <v>0</v>
      </c>
    </row>
    <row r="242" spans="1:8" x14ac:dyDescent="0.25">
      <c r="A242" s="18" t="s">
        <v>181</v>
      </c>
      <c r="B242" s="21" t="s">
        <v>168</v>
      </c>
      <c r="C242" s="14">
        <f>C243</f>
        <v>398890</v>
      </c>
      <c r="D242" s="14">
        <f t="shared" ref="D242:H242" si="97">D243</f>
        <v>0</v>
      </c>
      <c r="E242" s="14">
        <f t="shared" si="97"/>
        <v>60000</v>
      </c>
      <c r="F242" s="14">
        <f t="shared" si="97"/>
        <v>0</v>
      </c>
      <c r="G242" s="56">
        <f t="shared" si="97"/>
        <v>458890</v>
      </c>
      <c r="H242" s="56">
        <f t="shared" si="97"/>
        <v>0</v>
      </c>
    </row>
    <row r="243" spans="1:8" x14ac:dyDescent="0.25">
      <c r="A243" s="18" t="s">
        <v>58</v>
      </c>
      <c r="B243" s="17" t="s">
        <v>59</v>
      </c>
      <c r="C243" s="14">
        <f>'[1]9.ведомства'!G786</f>
        <v>398890</v>
      </c>
      <c r="D243" s="14">
        <f>'[1]9.ведомства'!H786</f>
        <v>0</v>
      </c>
      <c r="E243" s="14">
        <f>'[1]9.ведомства'!I786</f>
        <v>60000</v>
      </c>
      <c r="F243" s="14">
        <f>'[1]9.ведомства'!J786</f>
        <v>0</v>
      </c>
      <c r="G243" s="56">
        <f>'[1]9.ведомства'!K786</f>
        <v>458890</v>
      </c>
      <c r="H243" s="56">
        <f>'[1]9.ведомства'!L786</f>
        <v>0</v>
      </c>
    </row>
    <row r="244" spans="1:8" x14ac:dyDescent="0.25">
      <c r="A244" s="18" t="s">
        <v>182</v>
      </c>
      <c r="B244" s="21" t="s">
        <v>183</v>
      </c>
      <c r="C244" s="14">
        <f>C245</f>
        <v>790424</v>
      </c>
      <c r="D244" s="14">
        <f t="shared" ref="D244:H244" si="98">D245</f>
        <v>0</v>
      </c>
      <c r="E244" s="14">
        <f t="shared" si="98"/>
        <v>0</v>
      </c>
      <c r="F244" s="14">
        <f t="shared" si="98"/>
        <v>0</v>
      </c>
      <c r="G244" s="56">
        <f t="shared" si="98"/>
        <v>790424</v>
      </c>
      <c r="H244" s="56">
        <f t="shared" si="98"/>
        <v>0</v>
      </c>
    </row>
    <row r="245" spans="1:8" x14ac:dyDescent="0.25">
      <c r="A245" s="18" t="s">
        <v>58</v>
      </c>
      <c r="B245" s="17" t="s">
        <v>59</v>
      </c>
      <c r="C245" s="14">
        <f>'[1]9.ведомства'!G788</f>
        <v>790424</v>
      </c>
      <c r="D245" s="14">
        <f>'[1]9.ведомства'!H788</f>
        <v>0</v>
      </c>
      <c r="E245" s="14">
        <f>'[1]9.ведомства'!I788</f>
        <v>0</v>
      </c>
      <c r="F245" s="14">
        <f>'[1]9.ведомства'!J788</f>
        <v>0</v>
      </c>
      <c r="G245" s="56">
        <f>'[1]9.ведомства'!K788</f>
        <v>790424</v>
      </c>
      <c r="H245" s="56">
        <f>'[1]9.ведомства'!L788</f>
        <v>0</v>
      </c>
    </row>
    <row r="246" spans="1:8" x14ac:dyDescent="0.25">
      <c r="A246" s="18" t="s">
        <v>184</v>
      </c>
      <c r="B246" s="21" t="s">
        <v>115</v>
      </c>
      <c r="C246" s="14">
        <f>C247</f>
        <v>2650450</v>
      </c>
      <c r="D246" s="14">
        <f t="shared" ref="D246:H246" si="99">D247</f>
        <v>0</v>
      </c>
      <c r="E246" s="14">
        <f t="shared" si="99"/>
        <v>3794250</v>
      </c>
      <c r="F246" s="14">
        <f t="shared" si="99"/>
        <v>0</v>
      </c>
      <c r="G246" s="56">
        <f t="shared" si="99"/>
        <v>6444700</v>
      </c>
      <c r="H246" s="56">
        <f t="shared" si="99"/>
        <v>0</v>
      </c>
    </row>
    <row r="247" spans="1:8" x14ac:dyDescent="0.25">
      <c r="A247" s="18" t="s">
        <v>58</v>
      </c>
      <c r="B247" s="17" t="s">
        <v>59</v>
      </c>
      <c r="C247" s="14">
        <f>'[1]9.ведомства'!G790</f>
        <v>2650450</v>
      </c>
      <c r="D247" s="14">
        <f>'[1]9.ведомства'!H790</f>
        <v>0</v>
      </c>
      <c r="E247" s="14">
        <f>'[1]9.ведомства'!I790</f>
        <v>3794250</v>
      </c>
      <c r="F247" s="14">
        <f>'[1]9.ведомства'!J790</f>
        <v>0</v>
      </c>
      <c r="G247" s="56">
        <f>'[1]9.ведомства'!K790</f>
        <v>6444700</v>
      </c>
      <c r="H247" s="56">
        <f>'[1]9.ведомства'!L790</f>
        <v>0</v>
      </c>
    </row>
    <row r="248" spans="1:8" ht="36" x14ac:dyDescent="0.25">
      <c r="A248" s="16" t="s">
        <v>185</v>
      </c>
      <c r="B248" s="22" t="s">
        <v>186</v>
      </c>
      <c r="C248" s="14">
        <f t="shared" ref="C248:F248" si="100">C249</f>
        <v>3948470</v>
      </c>
      <c r="D248" s="14">
        <f t="shared" si="100"/>
        <v>0</v>
      </c>
      <c r="E248" s="14">
        <f t="shared" si="100"/>
        <v>1000000</v>
      </c>
      <c r="F248" s="14">
        <f t="shared" si="100"/>
        <v>0</v>
      </c>
      <c r="G248" s="56">
        <f>G249</f>
        <v>4948470</v>
      </c>
      <c r="H248" s="56">
        <f>H249</f>
        <v>0</v>
      </c>
    </row>
    <row r="249" spans="1:8" x14ac:dyDescent="0.25">
      <c r="A249" s="18" t="s">
        <v>58</v>
      </c>
      <c r="B249" s="17" t="s">
        <v>59</v>
      </c>
      <c r="C249" s="14">
        <f>'[1]9.ведомства'!G792</f>
        <v>3948470</v>
      </c>
      <c r="D249" s="14">
        <f>'[1]9.ведомства'!H792</f>
        <v>0</v>
      </c>
      <c r="E249" s="14">
        <f>'[1]9.ведомства'!I792</f>
        <v>1000000</v>
      </c>
      <c r="F249" s="14">
        <f>'[1]9.ведомства'!J792</f>
        <v>0</v>
      </c>
      <c r="G249" s="56">
        <f>'[1]9.ведомства'!K792</f>
        <v>4948470</v>
      </c>
      <c r="H249" s="56">
        <f>'[1]9.ведомства'!L792</f>
        <v>0</v>
      </c>
    </row>
    <row r="250" spans="1:8" ht="24" x14ac:dyDescent="0.25">
      <c r="A250" s="16" t="s">
        <v>187</v>
      </c>
      <c r="B250" s="22" t="s">
        <v>188</v>
      </c>
      <c r="C250" s="14">
        <f t="shared" ref="C250:F250" si="101">C251</f>
        <v>364000</v>
      </c>
      <c r="D250" s="14">
        <f t="shared" si="101"/>
        <v>0</v>
      </c>
      <c r="E250" s="14">
        <f t="shared" si="101"/>
        <v>0</v>
      </c>
      <c r="F250" s="14">
        <f t="shared" si="101"/>
        <v>0</v>
      </c>
      <c r="G250" s="56">
        <f>G251</f>
        <v>364000</v>
      </c>
      <c r="H250" s="56">
        <f>H251</f>
        <v>0</v>
      </c>
    </row>
    <row r="251" spans="1:8" x14ac:dyDescent="0.25">
      <c r="A251" s="18" t="s">
        <v>58</v>
      </c>
      <c r="B251" s="17" t="s">
        <v>59</v>
      </c>
      <c r="C251" s="14">
        <f>'[1]9.ведомства'!G795</f>
        <v>364000</v>
      </c>
      <c r="D251" s="14">
        <f>'[1]9.ведомства'!H795</f>
        <v>0</v>
      </c>
      <c r="E251" s="14">
        <f>'[1]9.ведомства'!I795</f>
        <v>0</v>
      </c>
      <c r="F251" s="14">
        <f>'[1]9.ведомства'!J795</f>
        <v>0</v>
      </c>
      <c r="G251" s="56">
        <f>'[1]9.ведомства'!K795</f>
        <v>364000</v>
      </c>
      <c r="H251" s="56">
        <f>'[1]9.ведомства'!L795</f>
        <v>0</v>
      </c>
    </row>
    <row r="252" spans="1:8" ht="24" x14ac:dyDescent="0.25">
      <c r="A252" s="16" t="s">
        <v>189</v>
      </c>
      <c r="B252" s="22" t="s">
        <v>190</v>
      </c>
      <c r="C252" s="14">
        <f t="shared" ref="C252:F252" si="102">C253</f>
        <v>100000</v>
      </c>
      <c r="D252" s="14">
        <f t="shared" si="102"/>
        <v>0</v>
      </c>
      <c r="E252" s="14">
        <f t="shared" si="102"/>
        <v>100000</v>
      </c>
      <c r="F252" s="14">
        <f t="shared" si="102"/>
        <v>0</v>
      </c>
      <c r="G252" s="56">
        <f>G253</f>
        <v>200000</v>
      </c>
      <c r="H252" s="56">
        <f>H253</f>
        <v>0</v>
      </c>
    </row>
    <row r="253" spans="1:8" x14ac:dyDescent="0.25">
      <c r="A253" s="18" t="s">
        <v>58</v>
      </c>
      <c r="B253" s="17" t="s">
        <v>59</v>
      </c>
      <c r="C253" s="14">
        <f>'[1]9.ведомства'!G798</f>
        <v>100000</v>
      </c>
      <c r="D253" s="14">
        <f>'[1]9.ведомства'!H798</f>
        <v>0</v>
      </c>
      <c r="E253" s="14">
        <f>'[1]9.ведомства'!I798</f>
        <v>100000</v>
      </c>
      <c r="F253" s="14">
        <f>'[1]9.ведомства'!J798</f>
        <v>0</v>
      </c>
      <c r="G253" s="56">
        <f>'[1]9.ведомства'!K798</f>
        <v>200000</v>
      </c>
      <c r="H253" s="56">
        <f>'[1]9.ведомства'!L798</f>
        <v>0</v>
      </c>
    </row>
    <row r="254" spans="1:8" x14ac:dyDescent="0.25">
      <c r="A254" s="38" t="s">
        <v>191</v>
      </c>
      <c r="B254" s="39"/>
      <c r="C254" s="14">
        <f>C255+C261+C259+C257</f>
        <v>13836070</v>
      </c>
      <c r="D254" s="14">
        <f t="shared" ref="D254:H254" si="103">D255+D261+D259+D257</f>
        <v>0</v>
      </c>
      <c r="E254" s="14">
        <f t="shared" si="103"/>
        <v>-2361500</v>
      </c>
      <c r="F254" s="14">
        <f t="shared" si="103"/>
        <v>0</v>
      </c>
      <c r="G254" s="56">
        <f t="shared" si="103"/>
        <v>11474570</v>
      </c>
      <c r="H254" s="56">
        <f t="shared" si="103"/>
        <v>0</v>
      </c>
    </row>
    <row r="255" spans="1:8" x14ac:dyDescent="0.25">
      <c r="A255" s="16" t="s">
        <v>192</v>
      </c>
      <c r="B255" s="22" t="s">
        <v>193</v>
      </c>
      <c r="C255" s="14">
        <f t="shared" ref="C255:F255" si="104">C256</f>
        <v>4065820</v>
      </c>
      <c r="D255" s="14">
        <f t="shared" si="104"/>
        <v>0</v>
      </c>
      <c r="E255" s="14">
        <f t="shared" si="104"/>
        <v>-96650</v>
      </c>
      <c r="F255" s="14">
        <f t="shared" si="104"/>
        <v>0</v>
      </c>
      <c r="G255" s="56">
        <f>G256</f>
        <v>3969170</v>
      </c>
      <c r="H255" s="56">
        <f>H256</f>
        <v>0</v>
      </c>
    </row>
    <row r="256" spans="1:8" x14ac:dyDescent="0.25">
      <c r="A256" s="18" t="s">
        <v>58</v>
      </c>
      <c r="B256" s="17" t="s">
        <v>59</v>
      </c>
      <c r="C256" s="14">
        <f>'[1]9.ведомства'!G802</f>
        <v>4065820</v>
      </c>
      <c r="D256" s="14">
        <f>'[1]9.ведомства'!H802</f>
        <v>0</v>
      </c>
      <c r="E256" s="14">
        <f>'[1]9.ведомства'!I802</f>
        <v>-96650</v>
      </c>
      <c r="F256" s="14">
        <f>'[1]9.ведомства'!J802</f>
        <v>0</v>
      </c>
      <c r="G256" s="56">
        <f>'[1]9.ведомства'!K802</f>
        <v>3969170</v>
      </c>
      <c r="H256" s="56">
        <f>'[1]9.ведомства'!L802</f>
        <v>0</v>
      </c>
    </row>
    <row r="257" spans="1:8" x14ac:dyDescent="0.25">
      <c r="A257" s="16" t="s">
        <v>194</v>
      </c>
      <c r="B257" s="21" t="s">
        <v>195</v>
      </c>
      <c r="C257" s="14">
        <f>C258</f>
        <v>7043880</v>
      </c>
      <c r="D257" s="14">
        <f t="shared" ref="D257:H257" si="105">D258</f>
        <v>0</v>
      </c>
      <c r="E257" s="14">
        <f t="shared" si="105"/>
        <v>-482650</v>
      </c>
      <c r="F257" s="14">
        <f t="shared" si="105"/>
        <v>0</v>
      </c>
      <c r="G257" s="56">
        <f t="shared" si="105"/>
        <v>6561230</v>
      </c>
      <c r="H257" s="56">
        <f t="shared" si="105"/>
        <v>0</v>
      </c>
    </row>
    <row r="258" spans="1:8" x14ac:dyDescent="0.25">
      <c r="A258" s="18" t="s">
        <v>58</v>
      </c>
      <c r="B258" s="17" t="s">
        <v>59</v>
      </c>
      <c r="C258" s="14">
        <f>'[1]9.ведомства'!G805</f>
        <v>7043880</v>
      </c>
      <c r="D258" s="14">
        <f>'[1]9.ведомства'!H805</f>
        <v>0</v>
      </c>
      <c r="E258" s="14">
        <f>'[1]9.ведомства'!I805</f>
        <v>-482650</v>
      </c>
      <c r="F258" s="14">
        <f>'[1]9.ведомства'!J805</f>
        <v>0</v>
      </c>
      <c r="G258" s="56">
        <f>'[1]9.ведомства'!K805</f>
        <v>6561230</v>
      </c>
      <c r="H258" s="56">
        <f>'[1]9.ведомства'!L805</f>
        <v>0</v>
      </c>
    </row>
    <row r="259" spans="1:8" x14ac:dyDescent="0.25">
      <c r="A259" s="18" t="s">
        <v>196</v>
      </c>
      <c r="B259" s="17" t="s">
        <v>197</v>
      </c>
      <c r="C259" s="14">
        <f>C260</f>
        <v>100000</v>
      </c>
      <c r="D259" s="14">
        <f t="shared" ref="D259:H259" si="106">D260</f>
        <v>0</v>
      </c>
      <c r="E259" s="14">
        <f t="shared" si="106"/>
        <v>0</v>
      </c>
      <c r="F259" s="14">
        <f t="shared" si="106"/>
        <v>0</v>
      </c>
      <c r="G259" s="56">
        <f t="shared" si="106"/>
        <v>100000</v>
      </c>
      <c r="H259" s="56">
        <f t="shared" si="106"/>
        <v>0</v>
      </c>
    </row>
    <row r="260" spans="1:8" x14ac:dyDescent="0.25">
      <c r="A260" s="18" t="s">
        <v>58</v>
      </c>
      <c r="B260" s="17" t="s">
        <v>59</v>
      </c>
      <c r="C260" s="14">
        <f>'[1]8. разд '!F391</f>
        <v>100000</v>
      </c>
      <c r="D260" s="14">
        <f>'[1]8. разд '!G391</f>
        <v>0</v>
      </c>
      <c r="E260" s="14">
        <f>'[1]8. разд '!H391</f>
        <v>0</v>
      </c>
      <c r="F260" s="14">
        <f>'[1]8. разд '!I391</f>
        <v>0</v>
      </c>
      <c r="G260" s="56">
        <f>'[1]8. разд '!J391</f>
        <v>100000</v>
      </c>
      <c r="H260" s="56">
        <f>'[1]8. разд '!K391</f>
        <v>0</v>
      </c>
    </row>
    <row r="261" spans="1:8" x14ac:dyDescent="0.25">
      <c r="A261" s="18" t="s">
        <v>198</v>
      </c>
      <c r="B261" s="17" t="s">
        <v>115</v>
      </c>
      <c r="C261" s="14">
        <f>C262</f>
        <v>2626370</v>
      </c>
      <c r="D261" s="14">
        <f t="shared" ref="D261:H261" si="107">D262</f>
        <v>0</v>
      </c>
      <c r="E261" s="14">
        <f t="shared" si="107"/>
        <v>-1782200</v>
      </c>
      <c r="F261" s="14">
        <f t="shared" si="107"/>
        <v>0</v>
      </c>
      <c r="G261" s="56">
        <f t="shared" si="107"/>
        <v>844170</v>
      </c>
      <c r="H261" s="56">
        <f t="shared" si="107"/>
        <v>0</v>
      </c>
    </row>
    <row r="262" spans="1:8" x14ac:dyDescent="0.25">
      <c r="A262" s="18" t="s">
        <v>58</v>
      </c>
      <c r="B262" s="17" t="s">
        <v>59</v>
      </c>
      <c r="C262" s="14">
        <f>'[1]9.ведомства'!G810</f>
        <v>2626370</v>
      </c>
      <c r="D262" s="14">
        <f>'[1]9.ведомства'!H810</f>
        <v>0</v>
      </c>
      <c r="E262" s="14">
        <f>'[1]9.ведомства'!I810</f>
        <v>-1782200</v>
      </c>
      <c r="F262" s="14">
        <f>'[1]9.ведомства'!J810</f>
        <v>0</v>
      </c>
      <c r="G262" s="56">
        <f>'[1]9.ведомства'!K810</f>
        <v>844170</v>
      </c>
      <c r="H262" s="56">
        <f>'[1]9.ведомства'!L810</f>
        <v>0</v>
      </c>
    </row>
    <row r="263" spans="1:8" x14ac:dyDescent="0.25">
      <c r="A263" s="37" t="s">
        <v>199</v>
      </c>
      <c r="B263" s="37"/>
      <c r="C263" s="14">
        <f t="shared" ref="C263:F263" si="108">C264+C317+C328+C341</f>
        <v>1597676648.53</v>
      </c>
      <c r="D263" s="14">
        <f t="shared" si="108"/>
        <v>822068900</v>
      </c>
      <c r="E263" s="14">
        <f t="shared" si="108"/>
        <v>0</v>
      </c>
      <c r="F263" s="14">
        <f t="shared" si="108"/>
        <v>0</v>
      </c>
      <c r="G263" s="56">
        <f>G264+G317+G328+G341</f>
        <v>1597676648.53</v>
      </c>
      <c r="H263" s="56">
        <f>H264+H317+H328+H341</f>
        <v>822068900</v>
      </c>
    </row>
    <row r="264" spans="1:8" x14ac:dyDescent="0.25">
      <c r="A264" s="37" t="s">
        <v>200</v>
      </c>
      <c r="B264" s="37"/>
      <c r="C264" s="14">
        <f>C265+C267+C269+C271+C273+C275+C277+C279+C281+C283+C285+C287+C289+C293+C295+C297+C299+C301+C303+C307+C309+C311+C313+C291+C305+C315</f>
        <v>1498764448.53</v>
      </c>
      <c r="D264" s="14">
        <f t="shared" ref="D264:H264" si="109">D265+D267+D269+D271+D273+D275+D277+D279+D281+D283+D285+D287+D289+D293+D295+D297+D299+D301+D303+D307+D309+D311+D313+D291+D305+D315</f>
        <v>768127000</v>
      </c>
      <c r="E264" s="14">
        <f t="shared" si="109"/>
        <v>403529.50999999978</v>
      </c>
      <c r="F264" s="14">
        <f t="shared" si="109"/>
        <v>0</v>
      </c>
      <c r="G264" s="56">
        <f t="shared" si="109"/>
        <v>1499167978.04</v>
      </c>
      <c r="H264" s="56">
        <f t="shared" si="109"/>
        <v>768127000</v>
      </c>
    </row>
    <row r="265" spans="1:8" s="15" customFormat="1" ht="24" x14ac:dyDescent="0.25">
      <c r="A265" s="16" t="s">
        <v>201</v>
      </c>
      <c r="B265" s="22" t="s">
        <v>86</v>
      </c>
      <c r="C265" s="14">
        <f t="shared" ref="C265:F265" si="110">C266</f>
        <v>12620000</v>
      </c>
      <c r="D265" s="14">
        <f t="shared" si="110"/>
        <v>0</v>
      </c>
      <c r="E265" s="14">
        <f t="shared" si="110"/>
        <v>0</v>
      </c>
      <c r="F265" s="14">
        <f t="shared" si="110"/>
        <v>0</v>
      </c>
      <c r="G265" s="56">
        <f>G266</f>
        <v>12620000</v>
      </c>
      <c r="H265" s="56">
        <f>H266</f>
        <v>0</v>
      </c>
    </row>
    <row r="266" spans="1:8" x14ac:dyDescent="0.25">
      <c r="A266" s="18" t="s">
        <v>34</v>
      </c>
      <c r="B266" s="19" t="s">
        <v>35</v>
      </c>
      <c r="C266" s="14">
        <f>'[1]9.ведомства'!G394+'[1]9.ведомства'!G412</f>
        <v>12620000</v>
      </c>
      <c r="D266" s="14">
        <f>'[1]9.ведомства'!H394+'[1]9.ведомства'!H412</f>
        <v>0</v>
      </c>
      <c r="E266" s="14">
        <f>'[1]9.ведомства'!I394+'[1]9.ведомства'!I412</f>
        <v>0</v>
      </c>
      <c r="F266" s="14">
        <f>'[1]9.ведомства'!J394+'[1]9.ведомства'!J412</f>
        <v>0</v>
      </c>
      <c r="G266" s="56">
        <f>'[1]9.ведомства'!K394+'[1]9.ведомства'!K412</f>
        <v>12620000</v>
      </c>
      <c r="H266" s="56">
        <f>'[1]9.ведомства'!L394+'[1]9.ведомства'!L412</f>
        <v>0</v>
      </c>
    </row>
    <row r="267" spans="1:8" s="15" customFormat="1" ht="36" x14ac:dyDescent="0.25">
      <c r="A267" s="16" t="s">
        <v>202</v>
      </c>
      <c r="B267" s="22" t="s">
        <v>203</v>
      </c>
      <c r="C267" s="14">
        <f t="shared" ref="C267:F267" si="111">C268</f>
        <v>5792600</v>
      </c>
      <c r="D267" s="14">
        <f t="shared" si="111"/>
        <v>5792600</v>
      </c>
      <c r="E267" s="14">
        <f t="shared" si="111"/>
        <v>0</v>
      </c>
      <c r="F267" s="14">
        <f t="shared" si="111"/>
        <v>0</v>
      </c>
      <c r="G267" s="56">
        <f>G268</f>
        <v>5792600</v>
      </c>
      <c r="H267" s="56">
        <f>H268</f>
        <v>5792600</v>
      </c>
    </row>
    <row r="268" spans="1:8" x14ac:dyDescent="0.25">
      <c r="A268" s="26" t="s">
        <v>34</v>
      </c>
      <c r="B268" s="19" t="s">
        <v>35</v>
      </c>
      <c r="C268" s="14">
        <f>'[1]9.ведомства'!G396</f>
        <v>5792600</v>
      </c>
      <c r="D268" s="14">
        <f>'[1]9.ведомства'!H396</f>
        <v>5792600</v>
      </c>
      <c r="E268" s="14">
        <f>'[1]9.ведомства'!I396</f>
        <v>0</v>
      </c>
      <c r="F268" s="14">
        <f>'[1]9.ведомства'!J396</f>
        <v>0</v>
      </c>
      <c r="G268" s="56">
        <f>'[1]9.ведомства'!K396</f>
        <v>5792600</v>
      </c>
      <c r="H268" s="56">
        <f>'[1]9.ведомства'!L396</f>
        <v>5792600</v>
      </c>
    </row>
    <row r="269" spans="1:8" s="15" customFormat="1" ht="36" x14ac:dyDescent="0.25">
      <c r="A269" s="27" t="s">
        <v>204</v>
      </c>
      <c r="B269" s="22" t="s">
        <v>205</v>
      </c>
      <c r="C269" s="14">
        <f t="shared" ref="C269:F269" si="112">C270</f>
        <v>12475200</v>
      </c>
      <c r="D269" s="14">
        <f t="shared" si="112"/>
        <v>12475200</v>
      </c>
      <c r="E269" s="14">
        <f t="shared" si="112"/>
        <v>0</v>
      </c>
      <c r="F269" s="14">
        <f t="shared" si="112"/>
        <v>0</v>
      </c>
      <c r="G269" s="56">
        <f>G270</f>
        <v>12475200</v>
      </c>
      <c r="H269" s="56">
        <f>H270</f>
        <v>12475200</v>
      </c>
    </row>
    <row r="270" spans="1:8" x14ac:dyDescent="0.25">
      <c r="A270" s="26" t="s">
        <v>34</v>
      </c>
      <c r="B270" s="19" t="s">
        <v>35</v>
      </c>
      <c r="C270" s="14">
        <f>'[1]9.ведомства'!G414</f>
        <v>12475200</v>
      </c>
      <c r="D270" s="14">
        <f>'[1]9.ведомства'!H414</f>
        <v>12475200</v>
      </c>
      <c r="E270" s="14">
        <f>'[1]9.ведомства'!I414</f>
        <v>0</v>
      </c>
      <c r="F270" s="14">
        <f>'[1]9.ведомства'!J414</f>
        <v>0</v>
      </c>
      <c r="G270" s="56">
        <f>'[1]9.ведомства'!K414</f>
        <v>12475200</v>
      </c>
      <c r="H270" s="56">
        <f>'[1]9.ведомства'!L414</f>
        <v>12475200</v>
      </c>
    </row>
    <row r="271" spans="1:8" s="15" customFormat="1" ht="24" x14ac:dyDescent="0.25">
      <c r="A271" s="27" t="s">
        <v>206</v>
      </c>
      <c r="B271" s="22" t="s">
        <v>207</v>
      </c>
      <c r="C271" s="14">
        <f t="shared" ref="C271:F271" si="113">C272</f>
        <v>404656500</v>
      </c>
      <c r="D271" s="14">
        <f t="shared" si="113"/>
        <v>404656500</v>
      </c>
      <c r="E271" s="14">
        <f t="shared" si="113"/>
        <v>0</v>
      </c>
      <c r="F271" s="14">
        <f t="shared" si="113"/>
        <v>0</v>
      </c>
      <c r="G271" s="56">
        <f>G272</f>
        <v>404656500</v>
      </c>
      <c r="H271" s="56">
        <f>H272</f>
        <v>404656500</v>
      </c>
    </row>
    <row r="272" spans="1:8" x14ac:dyDescent="0.25">
      <c r="A272" s="18" t="s">
        <v>34</v>
      </c>
      <c r="B272" s="19" t="s">
        <v>35</v>
      </c>
      <c r="C272" s="14">
        <f>'[1]9.ведомства'!G416</f>
        <v>404656500</v>
      </c>
      <c r="D272" s="14">
        <f>'[1]9.ведомства'!H416</f>
        <v>404656500</v>
      </c>
      <c r="E272" s="14">
        <f>'[1]9.ведомства'!I416</f>
        <v>0</v>
      </c>
      <c r="F272" s="14">
        <f>'[1]9.ведомства'!J416</f>
        <v>0</v>
      </c>
      <c r="G272" s="56">
        <f>'[1]9.ведомства'!K416</f>
        <v>404656500</v>
      </c>
      <c r="H272" s="56">
        <f>'[1]9.ведомства'!L416</f>
        <v>404656500</v>
      </c>
    </row>
    <row r="273" spans="1:8" s="15" customFormat="1" ht="48" x14ac:dyDescent="0.25">
      <c r="A273" s="16" t="s">
        <v>208</v>
      </c>
      <c r="B273" s="22" t="s">
        <v>209</v>
      </c>
      <c r="C273" s="14">
        <f t="shared" ref="C273:F273" si="114">C274</f>
        <v>23138100</v>
      </c>
      <c r="D273" s="14">
        <f t="shared" si="114"/>
        <v>23138100</v>
      </c>
      <c r="E273" s="14">
        <f t="shared" si="114"/>
        <v>0</v>
      </c>
      <c r="F273" s="14">
        <f t="shared" si="114"/>
        <v>0</v>
      </c>
      <c r="G273" s="56">
        <f>G274</f>
        <v>23138100</v>
      </c>
      <c r="H273" s="56">
        <f>H274</f>
        <v>23138100</v>
      </c>
    </row>
    <row r="274" spans="1:8" x14ac:dyDescent="0.25">
      <c r="A274" s="18" t="s">
        <v>34</v>
      </c>
      <c r="B274" s="22" t="s">
        <v>210</v>
      </c>
      <c r="C274" s="14">
        <f>'[1]9.ведомства'!G503</f>
        <v>23138100</v>
      </c>
      <c r="D274" s="14">
        <f>'[1]9.ведомства'!H503</f>
        <v>23138100</v>
      </c>
      <c r="E274" s="14">
        <f>'[1]9.ведомства'!I503</f>
        <v>0</v>
      </c>
      <c r="F274" s="14">
        <f>'[1]9.ведомства'!J503</f>
        <v>0</v>
      </c>
      <c r="G274" s="56">
        <f>'[1]9.ведомства'!K503</f>
        <v>23138100</v>
      </c>
      <c r="H274" s="56">
        <f>'[1]9.ведомства'!L503</f>
        <v>23138100</v>
      </c>
    </row>
    <row r="275" spans="1:8" s="15" customFormat="1" ht="24" x14ac:dyDescent="0.25">
      <c r="A275" s="16" t="s">
        <v>211</v>
      </c>
      <c r="B275" s="22" t="s">
        <v>212</v>
      </c>
      <c r="C275" s="14">
        <f t="shared" ref="C275:F275" si="115">C276</f>
        <v>578500</v>
      </c>
      <c r="D275" s="14">
        <f t="shared" si="115"/>
        <v>578500</v>
      </c>
      <c r="E275" s="14">
        <f t="shared" si="115"/>
        <v>0</v>
      </c>
      <c r="F275" s="14">
        <f t="shared" si="115"/>
        <v>0</v>
      </c>
      <c r="G275" s="56">
        <f>G276</f>
        <v>578500</v>
      </c>
      <c r="H275" s="56">
        <f>H276</f>
        <v>578500</v>
      </c>
    </row>
    <row r="276" spans="1:8" x14ac:dyDescent="0.25">
      <c r="A276" s="18" t="s">
        <v>34</v>
      </c>
      <c r="B276" s="22" t="s">
        <v>213</v>
      </c>
      <c r="C276" s="14">
        <f>'[1]9.ведомства'!G500</f>
        <v>578500</v>
      </c>
      <c r="D276" s="14">
        <f>'[1]9.ведомства'!H500</f>
        <v>578500</v>
      </c>
      <c r="E276" s="14">
        <f>'[1]9.ведомства'!I500</f>
        <v>0</v>
      </c>
      <c r="F276" s="14">
        <f>'[1]9.ведомства'!J500</f>
        <v>0</v>
      </c>
      <c r="G276" s="56">
        <f>'[1]9.ведомства'!K500</f>
        <v>578500</v>
      </c>
      <c r="H276" s="56">
        <f>'[1]9.ведомства'!L500</f>
        <v>578500</v>
      </c>
    </row>
    <row r="277" spans="1:8" s="15" customFormat="1" ht="24" x14ac:dyDescent="0.25">
      <c r="A277" s="16" t="s">
        <v>214</v>
      </c>
      <c r="B277" s="22" t="s">
        <v>215</v>
      </c>
      <c r="C277" s="14">
        <f>C278</f>
        <v>320591100</v>
      </c>
      <c r="D277" s="14">
        <f t="shared" ref="D277:H277" si="116">D278</f>
        <v>320591100</v>
      </c>
      <c r="E277" s="14">
        <f t="shared" si="116"/>
        <v>0</v>
      </c>
      <c r="F277" s="14">
        <f t="shared" si="116"/>
        <v>0</v>
      </c>
      <c r="G277" s="56">
        <f t="shared" si="116"/>
        <v>320591100</v>
      </c>
      <c r="H277" s="56">
        <f t="shared" si="116"/>
        <v>320591100</v>
      </c>
    </row>
    <row r="278" spans="1:8" x14ac:dyDescent="0.25">
      <c r="A278" s="18" t="s">
        <v>34</v>
      </c>
      <c r="B278" s="19" t="s">
        <v>35</v>
      </c>
      <c r="C278" s="14">
        <f>'[1]9.ведомства'!G398</f>
        <v>320591100</v>
      </c>
      <c r="D278" s="14">
        <f>'[1]9.ведомства'!H398</f>
        <v>320591100</v>
      </c>
      <c r="E278" s="14">
        <f>'[1]9.ведомства'!I398</f>
        <v>0</v>
      </c>
      <c r="F278" s="14">
        <f>'[1]9.ведомства'!J398</f>
        <v>0</v>
      </c>
      <c r="G278" s="56">
        <f>'[1]9.ведомства'!K398</f>
        <v>320591100</v>
      </c>
      <c r="H278" s="56">
        <f>'[1]9.ведомства'!L398</f>
        <v>320591100</v>
      </c>
    </row>
    <row r="279" spans="1:8" s="15" customFormat="1" ht="36" x14ac:dyDescent="0.25">
      <c r="A279" s="16" t="s">
        <v>216</v>
      </c>
      <c r="B279" s="22" t="s">
        <v>217</v>
      </c>
      <c r="C279" s="14">
        <f t="shared" ref="C279:F279" si="117">C280</f>
        <v>278775323</v>
      </c>
      <c r="D279" s="14">
        <f t="shared" si="117"/>
        <v>0</v>
      </c>
      <c r="E279" s="14">
        <f t="shared" si="117"/>
        <v>0</v>
      </c>
      <c r="F279" s="14">
        <f t="shared" si="117"/>
        <v>0</v>
      </c>
      <c r="G279" s="56">
        <f>G280</f>
        <v>278775323</v>
      </c>
      <c r="H279" s="56">
        <f>H280</f>
        <v>0</v>
      </c>
    </row>
    <row r="280" spans="1:8" x14ac:dyDescent="0.25">
      <c r="A280" s="18" t="s">
        <v>34</v>
      </c>
      <c r="B280" s="19" t="s">
        <v>35</v>
      </c>
      <c r="C280" s="14">
        <f>'[1]9.ведомства'!G400</f>
        <v>278775323</v>
      </c>
      <c r="D280" s="14">
        <f>'[1]9.ведомства'!H400</f>
        <v>0</v>
      </c>
      <c r="E280" s="14">
        <f>'[1]9.ведомства'!I400</f>
        <v>0</v>
      </c>
      <c r="F280" s="14">
        <f>'[1]9.ведомства'!J400</f>
        <v>0</v>
      </c>
      <c r="G280" s="56">
        <f>'[1]9.ведомства'!K400</f>
        <v>278775323</v>
      </c>
      <c r="H280" s="56">
        <f>'[1]9.ведомства'!L400</f>
        <v>0</v>
      </c>
    </row>
    <row r="281" spans="1:8" s="15" customFormat="1" ht="24" x14ac:dyDescent="0.25">
      <c r="A281" s="16" t="s">
        <v>218</v>
      </c>
      <c r="B281" s="22" t="s">
        <v>219</v>
      </c>
      <c r="C281" s="14">
        <f t="shared" ref="C281:F281" si="118">C282</f>
        <v>114823300</v>
      </c>
      <c r="D281" s="14">
        <f t="shared" si="118"/>
        <v>0</v>
      </c>
      <c r="E281" s="14">
        <f t="shared" si="118"/>
        <v>2653535.84</v>
      </c>
      <c r="F281" s="14">
        <f t="shared" si="118"/>
        <v>0</v>
      </c>
      <c r="G281" s="56">
        <f>G282</f>
        <v>117476835.84</v>
      </c>
      <c r="H281" s="56">
        <f>H282</f>
        <v>0</v>
      </c>
    </row>
    <row r="282" spans="1:8" x14ac:dyDescent="0.25">
      <c r="A282" s="18" t="s">
        <v>34</v>
      </c>
      <c r="B282" s="19" t="s">
        <v>35</v>
      </c>
      <c r="C282" s="14">
        <f>'[1]9.ведомства'!G418</f>
        <v>114823300</v>
      </c>
      <c r="D282" s="14">
        <f>'[1]9.ведомства'!H418</f>
        <v>0</v>
      </c>
      <c r="E282" s="14">
        <f>'[1]9.ведомства'!I418</f>
        <v>2653535.84</v>
      </c>
      <c r="F282" s="14">
        <f>'[1]9.ведомства'!J418</f>
        <v>0</v>
      </c>
      <c r="G282" s="56">
        <f>'[1]9.ведомства'!K418</f>
        <v>117476835.84</v>
      </c>
      <c r="H282" s="56">
        <f>'[1]9.ведомства'!L418</f>
        <v>0</v>
      </c>
    </row>
    <row r="283" spans="1:8" s="15" customFormat="1" ht="24" x14ac:dyDescent="0.25">
      <c r="A283" s="16" t="s">
        <v>220</v>
      </c>
      <c r="B283" s="22" t="s">
        <v>221</v>
      </c>
      <c r="C283" s="14">
        <f t="shared" ref="C283:F283" si="119">C284</f>
        <v>3937366</v>
      </c>
      <c r="D283" s="14">
        <f t="shared" si="119"/>
        <v>0</v>
      </c>
      <c r="E283" s="14">
        <f t="shared" si="119"/>
        <v>-2250006.33</v>
      </c>
      <c r="F283" s="14">
        <f t="shared" si="119"/>
        <v>0</v>
      </c>
      <c r="G283" s="56">
        <f>G284</f>
        <v>1687359.67</v>
      </c>
      <c r="H283" s="56">
        <f>H284</f>
        <v>0</v>
      </c>
    </row>
    <row r="284" spans="1:8" x14ac:dyDescent="0.25">
      <c r="A284" s="18" t="s">
        <v>34</v>
      </c>
      <c r="B284" s="19" t="s">
        <v>35</v>
      </c>
      <c r="C284" s="14">
        <f>'[1]9.ведомства'!G420</f>
        <v>3937366</v>
      </c>
      <c r="D284" s="14">
        <f>'[1]9.ведомства'!H420</f>
        <v>0</v>
      </c>
      <c r="E284" s="14">
        <f>'[1]9.ведомства'!I420</f>
        <v>-2250006.33</v>
      </c>
      <c r="F284" s="14">
        <f>'[1]9.ведомства'!J420</f>
        <v>0</v>
      </c>
      <c r="G284" s="56">
        <f>'[1]9.ведомства'!K420</f>
        <v>1687359.67</v>
      </c>
      <c r="H284" s="56">
        <f>'[1]9.ведомства'!L420</f>
        <v>0</v>
      </c>
    </row>
    <row r="285" spans="1:8" s="15" customFormat="1" ht="36" x14ac:dyDescent="0.25">
      <c r="A285" s="16" t="s">
        <v>222</v>
      </c>
      <c r="B285" s="22" t="s">
        <v>223</v>
      </c>
      <c r="C285" s="14">
        <f t="shared" ref="C285:F285" si="120">C286</f>
        <v>119594801</v>
      </c>
      <c r="D285" s="14">
        <f t="shared" si="120"/>
        <v>0</v>
      </c>
      <c r="E285" s="14">
        <f t="shared" si="120"/>
        <v>0</v>
      </c>
      <c r="F285" s="14">
        <f t="shared" si="120"/>
        <v>0</v>
      </c>
      <c r="G285" s="56">
        <f>G286</f>
        <v>119594801</v>
      </c>
      <c r="H285" s="56">
        <f>H286</f>
        <v>0</v>
      </c>
    </row>
    <row r="286" spans="1:8" x14ac:dyDescent="0.25">
      <c r="A286" s="18" t="s">
        <v>34</v>
      </c>
      <c r="B286" s="19" t="s">
        <v>35</v>
      </c>
      <c r="C286" s="14">
        <f>'[1]9.ведомства'!G422</f>
        <v>119594801</v>
      </c>
      <c r="D286" s="14">
        <f>'[1]9.ведомства'!H422</f>
        <v>0</v>
      </c>
      <c r="E286" s="14">
        <f>'[1]9.ведомства'!I422</f>
        <v>0</v>
      </c>
      <c r="F286" s="14">
        <f>'[1]9.ведомства'!J422</f>
        <v>0</v>
      </c>
      <c r="G286" s="56">
        <f>'[1]9.ведомства'!K422</f>
        <v>119594801</v>
      </c>
      <c r="H286" s="56">
        <f>'[1]9.ведомства'!L422</f>
        <v>0</v>
      </c>
    </row>
    <row r="287" spans="1:8" s="15" customFormat="1" x14ac:dyDescent="0.25">
      <c r="A287" s="16" t="s">
        <v>224</v>
      </c>
      <c r="B287" s="22" t="s">
        <v>225</v>
      </c>
      <c r="C287" s="14">
        <f t="shared" ref="C287:F287" si="121">C288</f>
        <v>749619</v>
      </c>
      <c r="D287" s="14">
        <f t="shared" si="121"/>
        <v>0</v>
      </c>
      <c r="E287" s="14">
        <f t="shared" si="121"/>
        <v>0</v>
      </c>
      <c r="F287" s="14">
        <f t="shared" si="121"/>
        <v>0</v>
      </c>
      <c r="G287" s="56">
        <f>G288</f>
        <v>749619</v>
      </c>
      <c r="H287" s="56">
        <f>H288</f>
        <v>0</v>
      </c>
    </row>
    <row r="288" spans="1:8" x14ac:dyDescent="0.25">
      <c r="A288" s="18" t="s">
        <v>34</v>
      </c>
      <c r="B288" s="19" t="s">
        <v>35</v>
      </c>
      <c r="C288" s="14">
        <f>'[1]9.ведомства'!G424</f>
        <v>749619</v>
      </c>
      <c r="D288" s="14">
        <f>'[1]9.ведомства'!H424</f>
        <v>0</v>
      </c>
      <c r="E288" s="14">
        <f>'[1]9.ведомства'!I424</f>
        <v>0</v>
      </c>
      <c r="F288" s="14">
        <f>'[1]9.ведомства'!J424</f>
        <v>0</v>
      </c>
      <c r="G288" s="56">
        <f>'[1]9.ведомства'!K424</f>
        <v>749619</v>
      </c>
      <c r="H288" s="56">
        <f>'[1]9.ведомства'!L424</f>
        <v>0</v>
      </c>
    </row>
    <row r="289" spans="1:8" s="15" customFormat="1" ht="36" x14ac:dyDescent="0.25">
      <c r="A289" s="16" t="s">
        <v>226</v>
      </c>
      <c r="B289" s="22" t="s">
        <v>227</v>
      </c>
      <c r="C289" s="14">
        <f t="shared" ref="C289:F289" si="122">C290</f>
        <v>72600</v>
      </c>
      <c r="D289" s="14">
        <f t="shared" si="122"/>
        <v>0</v>
      </c>
      <c r="E289" s="14">
        <f t="shared" si="122"/>
        <v>0</v>
      </c>
      <c r="F289" s="14">
        <f t="shared" si="122"/>
        <v>0</v>
      </c>
      <c r="G289" s="56">
        <f>G290</f>
        <v>72600</v>
      </c>
      <c r="H289" s="56">
        <f>H290</f>
        <v>0</v>
      </c>
    </row>
    <row r="290" spans="1:8" x14ac:dyDescent="0.25">
      <c r="A290" s="26" t="s">
        <v>34</v>
      </c>
      <c r="B290" s="19" t="s">
        <v>35</v>
      </c>
      <c r="C290" s="14">
        <f>'[1]9.ведомства'!G402</f>
        <v>72600</v>
      </c>
      <c r="D290" s="14">
        <f>'[1]9.ведомства'!H402</f>
        <v>0</v>
      </c>
      <c r="E290" s="14">
        <f>'[1]9.ведомства'!I402</f>
        <v>0</v>
      </c>
      <c r="F290" s="14">
        <f>'[1]9.ведомства'!J402</f>
        <v>0</v>
      </c>
      <c r="G290" s="56">
        <f>'[1]9.ведомства'!K402</f>
        <v>72600</v>
      </c>
      <c r="H290" s="56">
        <f>'[1]9.ведомства'!L402</f>
        <v>0</v>
      </c>
    </row>
    <row r="291" spans="1:8" ht="24" x14ac:dyDescent="0.25">
      <c r="A291" s="26" t="s">
        <v>228</v>
      </c>
      <c r="B291" s="17" t="s">
        <v>229</v>
      </c>
      <c r="C291" s="14">
        <f>C292</f>
        <v>895000</v>
      </c>
      <c r="D291" s="14">
        <f t="shared" ref="D291:H291" si="123">D292</f>
        <v>895000</v>
      </c>
      <c r="E291" s="14">
        <f t="shared" si="123"/>
        <v>0</v>
      </c>
      <c r="F291" s="14">
        <f t="shared" si="123"/>
        <v>0</v>
      </c>
      <c r="G291" s="56">
        <f t="shared" si="123"/>
        <v>895000</v>
      </c>
      <c r="H291" s="56">
        <f t="shared" si="123"/>
        <v>895000</v>
      </c>
    </row>
    <row r="292" spans="1:8" x14ac:dyDescent="0.25">
      <c r="A292" s="26" t="s">
        <v>34</v>
      </c>
      <c r="B292" s="19" t="s">
        <v>35</v>
      </c>
      <c r="C292" s="14">
        <f>'[1]9.ведомства'!G459</f>
        <v>895000</v>
      </c>
      <c r="D292" s="14">
        <f>'[1]9.ведомства'!H459</f>
        <v>895000</v>
      </c>
      <c r="E292" s="14">
        <f>'[1]9.ведомства'!I459</f>
        <v>0</v>
      </c>
      <c r="F292" s="14">
        <f>'[1]9.ведомства'!J459</f>
        <v>0</v>
      </c>
      <c r="G292" s="56">
        <f>'[1]9.ведомства'!K459</f>
        <v>895000</v>
      </c>
      <c r="H292" s="56">
        <f>'[1]9.ведомства'!L459</f>
        <v>895000</v>
      </c>
    </row>
    <row r="293" spans="1:8" s="15" customFormat="1" ht="24" x14ac:dyDescent="0.25">
      <c r="A293" s="27" t="s">
        <v>230</v>
      </c>
      <c r="B293" s="22" t="s">
        <v>231</v>
      </c>
      <c r="C293" s="14">
        <f t="shared" ref="C293:F293" si="124">C294</f>
        <v>290000</v>
      </c>
      <c r="D293" s="14">
        <f t="shared" si="124"/>
        <v>0</v>
      </c>
      <c r="E293" s="14">
        <f t="shared" si="124"/>
        <v>0</v>
      </c>
      <c r="F293" s="14">
        <f t="shared" si="124"/>
        <v>0</v>
      </c>
      <c r="G293" s="56">
        <f>G294</f>
        <v>290000</v>
      </c>
      <c r="H293" s="56">
        <f>H294</f>
        <v>0</v>
      </c>
    </row>
    <row r="294" spans="1:8" x14ac:dyDescent="0.25">
      <c r="A294" s="26" t="s">
        <v>34</v>
      </c>
      <c r="B294" s="19" t="s">
        <v>35</v>
      </c>
      <c r="C294" s="14">
        <f>'[1]9.ведомства'!G460</f>
        <v>290000</v>
      </c>
      <c r="D294" s="14">
        <f>'[1]9.ведомства'!H460</f>
        <v>0</v>
      </c>
      <c r="E294" s="14">
        <f>'[1]9.ведомства'!I460</f>
        <v>0</v>
      </c>
      <c r="F294" s="14">
        <f>'[1]9.ведомства'!J460</f>
        <v>0</v>
      </c>
      <c r="G294" s="56">
        <f>'[1]9.ведомства'!K460</f>
        <v>290000</v>
      </c>
      <c r="H294" s="56">
        <f>'[1]9.ведомства'!L460</f>
        <v>0</v>
      </c>
    </row>
    <row r="295" spans="1:8" s="15" customFormat="1" x14ac:dyDescent="0.25">
      <c r="A295" s="27" t="s">
        <v>232</v>
      </c>
      <c r="B295" s="22" t="s">
        <v>233</v>
      </c>
      <c r="C295" s="14">
        <f t="shared" ref="C295:F295" si="125">C296</f>
        <v>3454441</v>
      </c>
      <c r="D295" s="14">
        <f t="shared" si="125"/>
        <v>0</v>
      </c>
      <c r="E295" s="14">
        <f t="shared" si="125"/>
        <v>0</v>
      </c>
      <c r="F295" s="14">
        <f t="shared" si="125"/>
        <v>0</v>
      </c>
      <c r="G295" s="56">
        <f>G296</f>
        <v>3454441</v>
      </c>
      <c r="H295" s="56">
        <f>H296</f>
        <v>0</v>
      </c>
    </row>
    <row r="296" spans="1:8" x14ac:dyDescent="0.25">
      <c r="A296" s="26" t="s">
        <v>34</v>
      </c>
      <c r="B296" s="19" t="s">
        <v>35</v>
      </c>
      <c r="C296" s="14">
        <f>'[1]9.ведомства'!G462</f>
        <v>3454441</v>
      </c>
      <c r="D296" s="14">
        <f>'[1]9.ведомства'!H462</f>
        <v>0</v>
      </c>
      <c r="E296" s="14">
        <f>'[1]9.ведомства'!I462</f>
        <v>0</v>
      </c>
      <c r="F296" s="14">
        <f>'[1]9.ведомства'!J462</f>
        <v>0</v>
      </c>
      <c r="G296" s="56">
        <f>'[1]9.ведомства'!K462</f>
        <v>3454441</v>
      </c>
      <c r="H296" s="56">
        <f>'[1]9.ведомства'!L462</f>
        <v>0</v>
      </c>
    </row>
    <row r="297" spans="1:8" s="15" customFormat="1" ht="24" x14ac:dyDescent="0.25">
      <c r="A297" s="27" t="s">
        <v>234</v>
      </c>
      <c r="B297" s="22" t="s">
        <v>235</v>
      </c>
      <c r="C297" s="14">
        <f t="shared" ref="C297:F297" si="126">C298</f>
        <v>1584940</v>
      </c>
      <c r="D297" s="14">
        <f t="shared" si="126"/>
        <v>0</v>
      </c>
      <c r="E297" s="14">
        <f t="shared" si="126"/>
        <v>0</v>
      </c>
      <c r="F297" s="14">
        <f t="shared" si="126"/>
        <v>0</v>
      </c>
      <c r="G297" s="56">
        <f>G298</f>
        <v>1584940</v>
      </c>
      <c r="H297" s="56">
        <f>H298</f>
        <v>0</v>
      </c>
    </row>
    <row r="298" spans="1:8" x14ac:dyDescent="0.25">
      <c r="A298" s="18" t="s">
        <v>34</v>
      </c>
      <c r="B298" s="19" t="s">
        <v>35</v>
      </c>
      <c r="C298" s="14">
        <f>'[1]9.ведомства'!G464</f>
        <v>1584940</v>
      </c>
      <c r="D298" s="14">
        <f>'[1]9.ведомства'!H464</f>
        <v>0</v>
      </c>
      <c r="E298" s="14">
        <f>'[1]9.ведомства'!I464</f>
        <v>0</v>
      </c>
      <c r="F298" s="14">
        <f>'[1]9.ведомства'!J464</f>
        <v>0</v>
      </c>
      <c r="G298" s="56">
        <f>'[1]9.ведомства'!K464</f>
        <v>1584940</v>
      </c>
      <c r="H298" s="56">
        <f>'[1]9.ведомства'!L464</f>
        <v>0</v>
      </c>
    </row>
    <row r="299" spans="1:8" s="15" customFormat="1" x14ac:dyDescent="0.25">
      <c r="A299" s="16" t="s">
        <v>236</v>
      </c>
      <c r="B299" s="22" t="s">
        <v>237</v>
      </c>
      <c r="C299" s="14">
        <f t="shared" ref="C299:F299" si="127">C300</f>
        <v>50000</v>
      </c>
      <c r="D299" s="14">
        <f t="shared" si="127"/>
        <v>0</v>
      </c>
      <c r="E299" s="14">
        <f t="shared" si="127"/>
        <v>0</v>
      </c>
      <c r="F299" s="14">
        <f t="shared" si="127"/>
        <v>0</v>
      </c>
      <c r="G299" s="56">
        <f>G300</f>
        <v>50000</v>
      </c>
      <c r="H299" s="56">
        <f>H300</f>
        <v>0</v>
      </c>
    </row>
    <row r="300" spans="1:8" x14ac:dyDescent="0.25">
      <c r="A300" s="18" t="s">
        <v>34</v>
      </c>
      <c r="B300" s="19" t="s">
        <v>35</v>
      </c>
      <c r="C300" s="14">
        <f>'[1]9.ведомства'!G427</f>
        <v>50000</v>
      </c>
      <c r="D300" s="14">
        <f>'[1]9.ведомства'!H427</f>
        <v>0</v>
      </c>
      <c r="E300" s="14">
        <f>'[1]9.ведомства'!I427</f>
        <v>0</v>
      </c>
      <c r="F300" s="14">
        <f>'[1]9.ведомства'!J427</f>
        <v>0</v>
      </c>
      <c r="G300" s="56">
        <f>'[1]9.ведомства'!K427</f>
        <v>50000</v>
      </c>
      <c r="H300" s="56">
        <f>'[1]9.ведомства'!L427</f>
        <v>0</v>
      </c>
    </row>
    <row r="301" spans="1:8" s="15" customFormat="1" x14ac:dyDescent="0.25">
      <c r="A301" s="16" t="s">
        <v>238</v>
      </c>
      <c r="B301" s="22" t="s">
        <v>239</v>
      </c>
      <c r="C301" s="14">
        <f t="shared" ref="C301:F301" si="128">C302</f>
        <v>1056000</v>
      </c>
      <c r="D301" s="14">
        <f t="shared" si="128"/>
        <v>0</v>
      </c>
      <c r="E301" s="14">
        <f t="shared" si="128"/>
        <v>0</v>
      </c>
      <c r="F301" s="14">
        <f t="shared" si="128"/>
        <v>0</v>
      </c>
      <c r="G301" s="56">
        <f>G302</f>
        <v>1056000</v>
      </c>
      <c r="H301" s="56">
        <f>H302</f>
        <v>0</v>
      </c>
    </row>
    <row r="302" spans="1:8" x14ac:dyDescent="0.25">
      <c r="A302" s="18" t="s">
        <v>34</v>
      </c>
      <c r="B302" s="19" t="s">
        <v>35</v>
      </c>
      <c r="C302" s="14">
        <f>'[1]9.ведомства'!G429</f>
        <v>1056000</v>
      </c>
      <c r="D302" s="14">
        <f>'[1]9.ведомства'!H429</f>
        <v>0</v>
      </c>
      <c r="E302" s="14">
        <f>'[1]9.ведомства'!I429</f>
        <v>0</v>
      </c>
      <c r="F302" s="14">
        <f>'[1]9.ведомства'!J429</f>
        <v>0</v>
      </c>
      <c r="G302" s="56">
        <f>'[1]9.ведомства'!K429</f>
        <v>1056000</v>
      </c>
      <c r="H302" s="56">
        <f>'[1]9.ведомства'!L429</f>
        <v>0</v>
      </c>
    </row>
    <row r="303" spans="1:8" s="15" customFormat="1" x14ac:dyDescent="0.25">
      <c r="A303" s="27" t="s">
        <v>240</v>
      </c>
      <c r="B303" s="22" t="s">
        <v>241</v>
      </c>
      <c r="C303" s="14">
        <f t="shared" ref="C303:F303" si="129">C304</f>
        <v>100000</v>
      </c>
      <c r="D303" s="14">
        <f t="shared" si="129"/>
        <v>0</v>
      </c>
      <c r="E303" s="14">
        <f t="shared" si="129"/>
        <v>0</v>
      </c>
      <c r="F303" s="14">
        <f t="shared" si="129"/>
        <v>0</v>
      </c>
      <c r="G303" s="56">
        <f>G304</f>
        <v>100000</v>
      </c>
      <c r="H303" s="56">
        <f>H304</f>
        <v>0</v>
      </c>
    </row>
    <row r="304" spans="1:8" x14ac:dyDescent="0.25">
      <c r="A304" s="26" t="s">
        <v>34</v>
      </c>
      <c r="B304" s="19" t="s">
        <v>35</v>
      </c>
      <c r="C304" s="14">
        <f>'[1]9.ведомства'!G466</f>
        <v>100000</v>
      </c>
      <c r="D304" s="14">
        <f>'[1]9.ведомства'!H466</f>
        <v>0</v>
      </c>
      <c r="E304" s="14">
        <f>'[1]9.ведомства'!I466</f>
        <v>0</v>
      </c>
      <c r="F304" s="14">
        <f>'[1]9.ведомства'!J466</f>
        <v>0</v>
      </c>
      <c r="G304" s="56">
        <f>'[1]9.ведомства'!K466</f>
        <v>100000</v>
      </c>
      <c r="H304" s="56">
        <f>'[1]9.ведомства'!L466</f>
        <v>0</v>
      </c>
    </row>
    <row r="305" spans="1:8" ht="25.5" x14ac:dyDescent="0.25">
      <c r="A305" s="20" t="s">
        <v>242</v>
      </c>
      <c r="B305" s="21" t="s">
        <v>243</v>
      </c>
      <c r="C305" s="14">
        <f>C306</f>
        <v>400000</v>
      </c>
      <c r="D305" s="14">
        <f t="shared" ref="D305:H305" si="130">D306</f>
        <v>0</v>
      </c>
      <c r="E305" s="14">
        <f t="shared" si="130"/>
        <v>0</v>
      </c>
      <c r="F305" s="14">
        <f t="shared" si="130"/>
        <v>0</v>
      </c>
      <c r="G305" s="56">
        <f t="shared" si="130"/>
        <v>400000</v>
      </c>
      <c r="H305" s="56">
        <f t="shared" si="130"/>
        <v>0</v>
      </c>
    </row>
    <row r="306" spans="1:8" x14ac:dyDescent="0.25">
      <c r="A306" s="26" t="s">
        <v>34</v>
      </c>
      <c r="B306" s="19" t="s">
        <v>35</v>
      </c>
      <c r="C306" s="14">
        <f>'[1]9.ведомства'!G469</f>
        <v>400000</v>
      </c>
      <c r="D306" s="14">
        <f>'[1]9.ведомства'!H469</f>
        <v>0</v>
      </c>
      <c r="E306" s="14">
        <f>'[1]9.ведомства'!I469</f>
        <v>0</v>
      </c>
      <c r="F306" s="14">
        <f>'[1]9.ведомства'!J469</f>
        <v>0</v>
      </c>
      <c r="G306" s="56">
        <f>'[1]9.ведомства'!K469</f>
        <v>400000</v>
      </c>
      <c r="H306" s="56">
        <f>'[1]9.ведомства'!L469</f>
        <v>0</v>
      </c>
    </row>
    <row r="307" spans="1:8" s="15" customFormat="1" ht="24" x14ac:dyDescent="0.25">
      <c r="A307" s="27" t="s">
        <v>244</v>
      </c>
      <c r="B307" s="22" t="s">
        <v>86</v>
      </c>
      <c r="C307" s="14">
        <f t="shared" ref="C307:F307" si="131">C308</f>
        <v>880000</v>
      </c>
      <c r="D307" s="14">
        <f t="shared" si="131"/>
        <v>0</v>
      </c>
      <c r="E307" s="14">
        <f t="shared" si="131"/>
        <v>0</v>
      </c>
      <c r="F307" s="14">
        <f t="shared" si="131"/>
        <v>0</v>
      </c>
      <c r="G307" s="56">
        <f>G308</f>
        <v>880000</v>
      </c>
      <c r="H307" s="56">
        <f>H308</f>
        <v>0</v>
      </c>
    </row>
    <row r="308" spans="1:8" s="15" customFormat="1" x14ac:dyDescent="0.25">
      <c r="A308" s="26" t="s">
        <v>34</v>
      </c>
      <c r="B308" s="19" t="s">
        <v>35</v>
      </c>
      <c r="C308" s="14">
        <f>'[1]9.ведомства'!G471</f>
        <v>880000</v>
      </c>
      <c r="D308" s="14">
        <f>'[1]9.ведомства'!H471</f>
        <v>0</v>
      </c>
      <c r="E308" s="14">
        <f>'[1]9.ведомства'!I471</f>
        <v>0</v>
      </c>
      <c r="F308" s="14">
        <f>'[1]9.ведомства'!J471</f>
        <v>0</v>
      </c>
      <c r="G308" s="56">
        <f>'[1]9.ведомства'!K471</f>
        <v>880000</v>
      </c>
      <c r="H308" s="56">
        <f>'[1]9.ведомства'!L471</f>
        <v>0</v>
      </c>
    </row>
    <row r="309" spans="1:8" s="15" customFormat="1" ht="36" x14ac:dyDescent="0.25">
      <c r="A309" s="27" t="s">
        <v>245</v>
      </c>
      <c r="B309" s="22" t="s">
        <v>246</v>
      </c>
      <c r="C309" s="14">
        <f t="shared" ref="C309:F309" si="132">C310</f>
        <v>35549700</v>
      </c>
      <c r="D309" s="14">
        <f t="shared" si="132"/>
        <v>0</v>
      </c>
      <c r="E309" s="14">
        <f t="shared" si="132"/>
        <v>0</v>
      </c>
      <c r="F309" s="14">
        <f t="shared" si="132"/>
        <v>0</v>
      </c>
      <c r="G309" s="56">
        <f>G310</f>
        <v>35549700</v>
      </c>
      <c r="H309" s="56">
        <f>H310</f>
        <v>0</v>
      </c>
    </row>
    <row r="310" spans="1:8" s="15" customFormat="1" x14ac:dyDescent="0.25">
      <c r="A310" s="26" t="s">
        <v>34</v>
      </c>
      <c r="B310" s="19" t="s">
        <v>35</v>
      </c>
      <c r="C310" s="14">
        <f>'[1]9.ведомства'!G473</f>
        <v>35549700</v>
      </c>
      <c r="D310" s="14">
        <f>'[1]9.ведомства'!H473</f>
        <v>0</v>
      </c>
      <c r="E310" s="14">
        <f>'[1]9.ведомства'!I473</f>
        <v>0</v>
      </c>
      <c r="F310" s="14">
        <f>'[1]9.ведомства'!J473</f>
        <v>0</v>
      </c>
      <c r="G310" s="56">
        <f>'[1]9.ведомства'!K473</f>
        <v>35549700</v>
      </c>
      <c r="H310" s="56">
        <f>'[1]9.ведомства'!L473</f>
        <v>0</v>
      </c>
    </row>
    <row r="311" spans="1:8" s="15" customFormat="1" ht="36" x14ac:dyDescent="0.25">
      <c r="A311" s="27" t="s">
        <v>247</v>
      </c>
      <c r="B311" s="22" t="s">
        <v>248</v>
      </c>
      <c r="C311" s="14">
        <f t="shared" ref="C311:F311" si="133">C312</f>
        <v>18186599</v>
      </c>
      <c r="D311" s="14">
        <f t="shared" si="133"/>
        <v>0</v>
      </c>
      <c r="E311" s="14">
        <f t="shared" si="133"/>
        <v>0</v>
      </c>
      <c r="F311" s="14">
        <f t="shared" si="133"/>
        <v>0</v>
      </c>
      <c r="G311" s="56">
        <f>G312</f>
        <v>18186599</v>
      </c>
      <c r="H311" s="56">
        <f>H312</f>
        <v>0</v>
      </c>
    </row>
    <row r="312" spans="1:8" s="15" customFormat="1" x14ac:dyDescent="0.25">
      <c r="A312" s="26" t="s">
        <v>34</v>
      </c>
      <c r="B312" s="19" t="s">
        <v>35</v>
      </c>
      <c r="C312" s="14">
        <f>'[1]9.ведомства'!G475</f>
        <v>18186599</v>
      </c>
      <c r="D312" s="14">
        <f>'[1]9.ведомства'!H475</f>
        <v>0</v>
      </c>
      <c r="E312" s="14">
        <f>'[1]9.ведомства'!I475</f>
        <v>0</v>
      </c>
      <c r="F312" s="14">
        <f>'[1]9.ведомства'!J475</f>
        <v>0</v>
      </c>
      <c r="G312" s="56">
        <f>'[1]9.ведомства'!K475</f>
        <v>18186599</v>
      </c>
      <c r="H312" s="56">
        <f>'[1]9.ведомства'!L475</f>
        <v>0</v>
      </c>
    </row>
    <row r="313" spans="1:8" s="15" customFormat="1" ht="36" x14ac:dyDescent="0.25">
      <c r="A313" s="27" t="s">
        <v>249</v>
      </c>
      <c r="B313" s="22" t="s">
        <v>250</v>
      </c>
      <c r="C313" s="14">
        <f t="shared" ref="C313:F313" si="134">C314</f>
        <v>15876200</v>
      </c>
      <c r="D313" s="14">
        <f t="shared" si="134"/>
        <v>0</v>
      </c>
      <c r="E313" s="14">
        <f t="shared" si="134"/>
        <v>0</v>
      </c>
      <c r="F313" s="14">
        <f t="shared" si="134"/>
        <v>0</v>
      </c>
      <c r="G313" s="56">
        <f>G314</f>
        <v>15876200</v>
      </c>
      <c r="H313" s="56">
        <f>H314</f>
        <v>0</v>
      </c>
    </row>
    <row r="314" spans="1:8" s="15" customFormat="1" x14ac:dyDescent="0.25">
      <c r="A314" s="26" t="s">
        <v>34</v>
      </c>
      <c r="B314" s="19" t="s">
        <v>35</v>
      </c>
      <c r="C314" s="14">
        <f>'[1]9.ведомства'!G477</f>
        <v>15876200</v>
      </c>
      <c r="D314" s="14">
        <f>'[1]9.ведомства'!H477</f>
        <v>0</v>
      </c>
      <c r="E314" s="14">
        <f>'[1]9.ведомства'!I477</f>
        <v>0</v>
      </c>
      <c r="F314" s="14">
        <f>'[1]9.ведомства'!J477</f>
        <v>0</v>
      </c>
      <c r="G314" s="56">
        <f>'[1]9.ведомства'!K477</f>
        <v>15876200</v>
      </c>
      <c r="H314" s="56">
        <f>'[1]9.ведомства'!L477</f>
        <v>0</v>
      </c>
    </row>
    <row r="315" spans="1:8" s="15" customFormat="1" ht="24" x14ac:dyDescent="0.25">
      <c r="A315" s="20" t="s">
        <v>251</v>
      </c>
      <c r="B315" s="17" t="s">
        <v>252</v>
      </c>
      <c r="C315" s="14">
        <f>C316</f>
        <v>122636559.53</v>
      </c>
      <c r="D315" s="14">
        <f t="shared" ref="D315:H315" si="135">D316</f>
        <v>0</v>
      </c>
      <c r="E315" s="14">
        <f t="shared" si="135"/>
        <v>0</v>
      </c>
      <c r="F315" s="14">
        <f t="shared" si="135"/>
        <v>0</v>
      </c>
      <c r="G315" s="56">
        <f t="shared" si="135"/>
        <v>122636559.53</v>
      </c>
      <c r="H315" s="56">
        <f t="shared" si="135"/>
        <v>0</v>
      </c>
    </row>
    <row r="316" spans="1:8" s="15" customFormat="1" x14ac:dyDescent="0.25">
      <c r="A316" s="26" t="s">
        <v>34</v>
      </c>
      <c r="B316" s="19" t="s">
        <v>35</v>
      </c>
      <c r="C316" s="14">
        <f>'[1]9.ведомства'!G172</f>
        <v>122636559.53</v>
      </c>
      <c r="D316" s="14">
        <f>'[1]9.ведомства'!H172</f>
        <v>0</v>
      </c>
      <c r="E316" s="14">
        <f>'[1]9.ведомства'!I172</f>
        <v>0</v>
      </c>
      <c r="F316" s="14">
        <f>'[1]9.ведомства'!J172</f>
        <v>0</v>
      </c>
      <c r="G316" s="56">
        <f>'[1]9.ведомства'!K172</f>
        <v>122636559.53</v>
      </c>
      <c r="H316" s="56">
        <f>'[1]9.ведомства'!L172</f>
        <v>0</v>
      </c>
    </row>
    <row r="317" spans="1:8" x14ac:dyDescent="0.25">
      <c r="A317" s="40" t="s">
        <v>253</v>
      </c>
      <c r="B317" s="40"/>
      <c r="C317" s="14">
        <f t="shared" ref="C317:F317" si="136">C318+C320+C322+C324+C326</f>
        <v>62349400</v>
      </c>
      <c r="D317" s="14">
        <f t="shared" si="136"/>
        <v>24127500</v>
      </c>
      <c r="E317" s="14">
        <f t="shared" si="136"/>
        <v>-64534.400000000001</v>
      </c>
      <c r="F317" s="14">
        <f t="shared" si="136"/>
        <v>0</v>
      </c>
      <c r="G317" s="56">
        <f>G318+G320+G322+G324+G326</f>
        <v>62284865.600000001</v>
      </c>
      <c r="H317" s="56">
        <f>H318+H320+H322+H324+H326</f>
        <v>24127500</v>
      </c>
    </row>
    <row r="318" spans="1:8" s="15" customFormat="1" ht="24" x14ac:dyDescent="0.25">
      <c r="A318" s="16" t="s">
        <v>254</v>
      </c>
      <c r="B318" s="22" t="s">
        <v>86</v>
      </c>
      <c r="C318" s="14">
        <f t="shared" ref="C318:F318" si="137">C319</f>
        <v>650000</v>
      </c>
      <c r="D318" s="14">
        <f t="shared" si="137"/>
        <v>0</v>
      </c>
      <c r="E318" s="14">
        <f t="shared" si="137"/>
        <v>0</v>
      </c>
      <c r="F318" s="14">
        <f t="shared" si="137"/>
        <v>0</v>
      </c>
      <c r="G318" s="56">
        <f>G319</f>
        <v>650000</v>
      </c>
      <c r="H318" s="56">
        <f>H319</f>
        <v>0</v>
      </c>
    </row>
    <row r="319" spans="1:8" x14ac:dyDescent="0.25">
      <c r="A319" s="26" t="s">
        <v>34</v>
      </c>
      <c r="B319" s="19" t="s">
        <v>35</v>
      </c>
      <c r="C319" s="14">
        <f>'[1]9.ведомства'!G481</f>
        <v>650000</v>
      </c>
      <c r="D319" s="14">
        <f>'[1]9.ведомства'!H481</f>
        <v>0</v>
      </c>
      <c r="E319" s="14">
        <f>'[1]9.ведомства'!I481</f>
        <v>0</v>
      </c>
      <c r="F319" s="14">
        <f>'[1]9.ведомства'!J481</f>
        <v>0</v>
      </c>
      <c r="G319" s="56">
        <f>'[1]9.ведомства'!K481</f>
        <v>650000</v>
      </c>
      <c r="H319" s="56">
        <f>'[1]9.ведомства'!L481</f>
        <v>0</v>
      </c>
    </row>
    <row r="320" spans="1:8" s="15" customFormat="1" ht="36" x14ac:dyDescent="0.25">
      <c r="A320" s="27" t="s">
        <v>255</v>
      </c>
      <c r="B320" s="22" t="s">
        <v>256</v>
      </c>
      <c r="C320" s="14">
        <f t="shared" ref="C320:F320" si="138">C321</f>
        <v>1617400</v>
      </c>
      <c r="D320" s="14">
        <f t="shared" si="138"/>
        <v>1617400</v>
      </c>
      <c r="E320" s="14">
        <f t="shared" si="138"/>
        <v>0</v>
      </c>
      <c r="F320" s="14">
        <f t="shared" si="138"/>
        <v>0</v>
      </c>
      <c r="G320" s="56">
        <f>G321</f>
        <v>1617400</v>
      </c>
      <c r="H320" s="56">
        <f>H321</f>
        <v>1617400</v>
      </c>
    </row>
    <row r="321" spans="1:8" x14ac:dyDescent="0.25">
      <c r="A321" s="26" t="s">
        <v>34</v>
      </c>
      <c r="B321" s="19" t="s">
        <v>35</v>
      </c>
      <c r="C321" s="14">
        <f>'[1]9.ведомства'!G433</f>
        <v>1617400</v>
      </c>
      <c r="D321" s="14">
        <f>'[1]9.ведомства'!H433</f>
        <v>1617400</v>
      </c>
      <c r="E321" s="14">
        <f>'[1]9.ведомства'!I433</f>
        <v>0</v>
      </c>
      <c r="F321" s="14">
        <f>'[1]9.ведомства'!J433</f>
        <v>0</v>
      </c>
      <c r="G321" s="56">
        <f>'[1]9.ведомства'!K433</f>
        <v>1617400</v>
      </c>
      <c r="H321" s="56">
        <f>'[1]9.ведомства'!L433</f>
        <v>1617400</v>
      </c>
    </row>
    <row r="322" spans="1:8" s="15" customFormat="1" x14ac:dyDescent="0.25">
      <c r="A322" s="27" t="s">
        <v>257</v>
      </c>
      <c r="B322" s="22" t="s">
        <v>258</v>
      </c>
      <c r="C322" s="14">
        <f t="shared" ref="C322:F322" si="139">C323</f>
        <v>22510100</v>
      </c>
      <c r="D322" s="14">
        <f t="shared" si="139"/>
        <v>22510100</v>
      </c>
      <c r="E322" s="14">
        <f t="shared" si="139"/>
        <v>0</v>
      </c>
      <c r="F322" s="14">
        <f t="shared" si="139"/>
        <v>0</v>
      </c>
      <c r="G322" s="56">
        <f>G323</f>
        <v>22510100</v>
      </c>
      <c r="H322" s="56">
        <f>H323</f>
        <v>22510100</v>
      </c>
    </row>
    <row r="323" spans="1:8" x14ac:dyDescent="0.25">
      <c r="A323" s="26" t="s">
        <v>34</v>
      </c>
      <c r="B323" s="19" t="s">
        <v>35</v>
      </c>
      <c r="C323" s="14">
        <f>'[1]9.ведомства'!G435</f>
        <v>22510100</v>
      </c>
      <c r="D323" s="14">
        <f>'[1]9.ведомства'!H435</f>
        <v>22510100</v>
      </c>
      <c r="E323" s="14">
        <f>'[1]9.ведомства'!I435</f>
        <v>0</v>
      </c>
      <c r="F323" s="14">
        <f>'[1]9.ведомства'!J435</f>
        <v>0</v>
      </c>
      <c r="G323" s="56">
        <f>'[1]9.ведомства'!K435</f>
        <v>22510100</v>
      </c>
      <c r="H323" s="56">
        <f>'[1]9.ведомства'!L435</f>
        <v>22510100</v>
      </c>
    </row>
    <row r="324" spans="1:8" s="15" customFormat="1" ht="36" x14ac:dyDescent="0.25">
      <c r="A324" s="16" t="s">
        <v>259</v>
      </c>
      <c r="B324" s="22" t="s">
        <v>260</v>
      </c>
      <c r="C324" s="14">
        <f t="shared" ref="C324:F324" si="140">C325</f>
        <v>33163000</v>
      </c>
      <c r="D324" s="14">
        <f t="shared" si="140"/>
        <v>0</v>
      </c>
      <c r="E324" s="14">
        <f t="shared" si="140"/>
        <v>-64534.400000000001</v>
      </c>
      <c r="F324" s="14">
        <f t="shared" si="140"/>
        <v>0</v>
      </c>
      <c r="G324" s="56">
        <f>G325</f>
        <v>33098465.600000001</v>
      </c>
      <c r="H324" s="56">
        <f>H325</f>
        <v>0</v>
      </c>
    </row>
    <row r="325" spans="1:8" x14ac:dyDescent="0.25">
      <c r="A325" s="26" t="s">
        <v>34</v>
      </c>
      <c r="B325" s="19" t="s">
        <v>35</v>
      </c>
      <c r="C325" s="14">
        <f>'[1]9.ведомства'!G483</f>
        <v>33163000</v>
      </c>
      <c r="D325" s="14">
        <f>'[1]9.ведомства'!H483</f>
        <v>0</v>
      </c>
      <c r="E325" s="14">
        <f>'[1]9.ведомства'!I483</f>
        <v>-64534.400000000001</v>
      </c>
      <c r="F325" s="14">
        <f>'[1]9.ведомства'!J483</f>
        <v>0</v>
      </c>
      <c r="G325" s="56">
        <f>'[1]9.ведомства'!K483</f>
        <v>33098465.600000001</v>
      </c>
      <c r="H325" s="56">
        <f>'[1]9.ведомства'!L483</f>
        <v>0</v>
      </c>
    </row>
    <row r="326" spans="1:8" s="15" customFormat="1" ht="36" x14ac:dyDescent="0.25">
      <c r="A326" s="27" t="s">
        <v>261</v>
      </c>
      <c r="B326" s="22" t="s">
        <v>262</v>
      </c>
      <c r="C326" s="14">
        <f t="shared" ref="C326:F326" si="141">C327</f>
        <v>4408900</v>
      </c>
      <c r="D326" s="14">
        <f t="shared" si="141"/>
        <v>0</v>
      </c>
      <c r="E326" s="14">
        <f t="shared" si="141"/>
        <v>0</v>
      </c>
      <c r="F326" s="14">
        <f t="shared" si="141"/>
        <v>0</v>
      </c>
      <c r="G326" s="56">
        <f>G327</f>
        <v>4408900</v>
      </c>
      <c r="H326" s="56">
        <f>H327</f>
        <v>0</v>
      </c>
    </row>
    <row r="327" spans="1:8" x14ac:dyDescent="0.25">
      <c r="A327" s="26" t="s">
        <v>34</v>
      </c>
      <c r="B327" s="19" t="s">
        <v>35</v>
      </c>
      <c r="C327" s="14">
        <f>'[1]9.ведомства'!G437</f>
        <v>4408900</v>
      </c>
      <c r="D327" s="14">
        <f>'[1]9.ведомства'!H437</f>
        <v>0</v>
      </c>
      <c r="E327" s="14">
        <f>'[1]9.ведомства'!I437</f>
        <v>0</v>
      </c>
      <c r="F327" s="14">
        <f>'[1]9.ведомства'!J437</f>
        <v>0</v>
      </c>
      <c r="G327" s="56">
        <f>'[1]9.ведомства'!K437</f>
        <v>4408900</v>
      </c>
      <c r="H327" s="56">
        <f>'[1]9.ведомства'!L437</f>
        <v>0</v>
      </c>
    </row>
    <row r="328" spans="1:8" x14ac:dyDescent="0.25">
      <c r="A328" s="37" t="s">
        <v>263</v>
      </c>
      <c r="B328" s="37"/>
      <c r="C328" s="14">
        <f t="shared" ref="C328:F328" si="142">C329+C331+C335+C337+C339+C333</f>
        <v>27488400</v>
      </c>
      <c r="D328" s="14">
        <f t="shared" si="142"/>
        <v>27488400</v>
      </c>
      <c r="E328" s="14">
        <f t="shared" si="142"/>
        <v>0</v>
      </c>
      <c r="F328" s="14">
        <f t="shared" si="142"/>
        <v>0</v>
      </c>
      <c r="G328" s="56">
        <f>G329+G331+G335+G337+G339+G333</f>
        <v>27488400</v>
      </c>
      <c r="H328" s="56">
        <f>H329+H331+H335+H337+H339+H333</f>
        <v>27488400</v>
      </c>
    </row>
    <row r="329" spans="1:8" s="15" customFormat="1" ht="24" x14ac:dyDescent="0.25">
      <c r="A329" s="16" t="s">
        <v>264</v>
      </c>
      <c r="B329" s="22" t="s">
        <v>265</v>
      </c>
      <c r="C329" s="14">
        <f t="shared" ref="C329:F329" si="143">C330</f>
        <v>20657000</v>
      </c>
      <c r="D329" s="14">
        <f t="shared" si="143"/>
        <v>20657000</v>
      </c>
      <c r="E329" s="14">
        <f t="shared" si="143"/>
        <v>0</v>
      </c>
      <c r="F329" s="14">
        <f t="shared" si="143"/>
        <v>0</v>
      </c>
      <c r="G329" s="56">
        <f>G330</f>
        <v>20657000</v>
      </c>
      <c r="H329" s="56">
        <f>H330</f>
        <v>20657000</v>
      </c>
    </row>
    <row r="330" spans="1:8" x14ac:dyDescent="0.25">
      <c r="A330" s="18" t="s">
        <v>34</v>
      </c>
      <c r="B330" s="19" t="s">
        <v>35</v>
      </c>
      <c r="C330" s="14">
        <f>'[1]9.ведомства'!G507</f>
        <v>20657000</v>
      </c>
      <c r="D330" s="14">
        <f>'[1]9.ведомства'!H507</f>
        <v>20657000</v>
      </c>
      <c r="E330" s="14">
        <f>'[1]9.ведомства'!I507</f>
        <v>0</v>
      </c>
      <c r="F330" s="14">
        <f>'[1]9.ведомства'!J507</f>
        <v>0</v>
      </c>
      <c r="G330" s="56">
        <f>'[1]9.ведомства'!K507</f>
        <v>20657000</v>
      </c>
      <c r="H330" s="56">
        <f>'[1]9.ведомства'!L507</f>
        <v>20657000</v>
      </c>
    </row>
    <row r="331" spans="1:8" s="15" customFormat="1" ht="36" x14ac:dyDescent="0.25">
      <c r="A331" s="16" t="s">
        <v>266</v>
      </c>
      <c r="B331" s="22" t="s">
        <v>267</v>
      </c>
      <c r="C331" s="14">
        <f t="shared" ref="C331:F331" si="144">C332</f>
        <v>18900</v>
      </c>
      <c r="D331" s="14">
        <f t="shared" si="144"/>
        <v>18900</v>
      </c>
      <c r="E331" s="14">
        <f t="shared" si="144"/>
        <v>0</v>
      </c>
      <c r="F331" s="14">
        <f t="shared" si="144"/>
        <v>0</v>
      </c>
      <c r="G331" s="56">
        <f>G332</f>
        <v>18900</v>
      </c>
      <c r="H331" s="56">
        <f>H332</f>
        <v>18900</v>
      </c>
    </row>
    <row r="332" spans="1:8" x14ac:dyDescent="0.25">
      <c r="A332" s="18" t="s">
        <v>34</v>
      </c>
      <c r="B332" s="19" t="s">
        <v>35</v>
      </c>
      <c r="C332" s="14">
        <f>'[1]9.ведомства'!G510</f>
        <v>18900</v>
      </c>
      <c r="D332" s="14">
        <f>'[1]9.ведомства'!H510</f>
        <v>18900</v>
      </c>
      <c r="E332" s="14">
        <f>'[1]9.ведомства'!I510</f>
        <v>0</v>
      </c>
      <c r="F332" s="14">
        <f>'[1]9.ведомства'!J510</f>
        <v>0</v>
      </c>
      <c r="G332" s="56">
        <f>'[1]9.ведомства'!K510</f>
        <v>18900</v>
      </c>
      <c r="H332" s="56">
        <f>'[1]9.ведомства'!L510</f>
        <v>18900</v>
      </c>
    </row>
    <row r="333" spans="1:8" s="15" customFormat="1" ht="36" x14ac:dyDescent="0.25">
      <c r="A333" s="16" t="s">
        <v>268</v>
      </c>
      <c r="B333" s="22" t="s">
        <v>269</v>
      </c>
      <c r="C333" s="14">
        <f t="shared" ref="C333:F333" si="145">C334</f>
        <v>5286000</v>
      </c>
      <c r="D333" s="14">
        <f t="shared" si="145"/>
        <v>5286000</v>
      </c>
      <c r="E333" s="14">
        <f t="shared" si="145"/>
        <v>0</v>
      </c>
      <c r="F333" s="14">
        <f t="shared" si="145"/>
        <v>0</v>
      </c>
      <c r="G333" s="56">
        <f>G334</f>
        <v>5286000</v>
      </c>
      <c r="H333" s="56">
        <f>H334</f>
        <v>5286000</v>
      </c>
    </row>
    <row r="334" spans="1:8" x14ac:dyDescent="0.25">
      <c r="A334" s="18" t="s">
        <v>34</v>
      </c>
      <c r="B334" s="19" t="s">
        <v>35</v>
      </c>
      <c r="C334" s="14">
        <f>'[1]9.ведомства'!G513</f>
        <v>5286000</v>
      </c>
      <c r="D334" s="14">
        <f>'[1]9.ведомства'!H513</f>
        <v>5286000</v>
      </c>
      <c r="E334" s="14">
        <f>'[1]9.ведомства'!I513</f>
        <v>0</v>
      </c>
      <c r="F334" s="14">
        <f>'[1]9.ведомства'!J513</f>
        <v>0</v>
      </c>
      <c r="G334" s="56">
        <f>'[1]9.ведомства'!K513</f>
        <v>5286000</v>
      </c>
      <c r="H334" s="56">
        <f>'[1]9.ведомства'!L513</f>
        <v>5286000</v>
      </c>
    </row>
    <row r="335" spans="1:8" s="15" customFormat="1" ht="36" x14ac:dyDescent="0.25">
      <c r="A335" s="16" t="s">
        <v>270</v>
      </c>
      <c r="B335" s="22" t="s">
        <v>271</v>
      </c>
      <c r="C335" s="14">
        <f t="shared" ref="C335:F335" si="146">C336</f>
        <v>1287600</v>
      </c>
      <c r="D335" s="14">
        <f t="shared" si="146"/>
        <v>1287600</v>
      </c>
      <c r="E335" s="14">
        <f t="shared" si="146"/>
        <v>0</v>
      </c>
      <c r="F335" s="14">
        <f t="shared" si="146"/>
        <v>0</v>
      </c>
      <c r="G335" s="56">
        <f>G336</f>
        <v>1287600</v>
      </c>
      <c r="H335" s="56">
        <f>H336</f>
        <v>1287600</v>
      </c>
    </row>
    <row r="336" spans="1:8" x14ac:dyDescent="0.25">
      <c r="A336" s="18" t="s">
        <v>34</v>
      </c>
      <c r="B336" s="19" t="s">
        <v>35</v>
      </c>
      <c r="C336" s="14">
        <f>'[1]9.ведомства'!G490</f>
        <v>1287600</v>
      </c>
      <c r="D336" s="14">
        <f>'[1]9.ведомства'!H490</f>
        <v>1287600</v>
      </c>
      <c r="E336" s="14">
        <f>'[1]9.ведомства'!I490</f>
        <v>0</v>
      </c>
      <c r="F336" s="14">
        <f>'[1]9.ведомства'!J490</f>
        <v>0</v>
      </c>
      <c r="G336" s="56">
        <f>'[1]9.ведомства'!K490</f>
        <v>1287600</v>
      </c>
      <c r="H336" s="56">
        <f>'[1]9.ведомства'!L490</f>
        <v>1287600</v>
      </c>
    </row>
    <row r="337" spans="1:8" s="15" customFormat="1" ht="36" x14ac:dyDescent="0.25">
      <c r="A337" s="16" t="s">
        <v>272</v>
      </c>
      <c r="B337" s="22" t="s">
        <v>273</v>
      </c>
      <c r="C337" s="14">
        <f t="shared" ref="C337:F337" si="147">C338</f>
        <v>29500</v>
      </c>
      <c r="D337" s="14">
        <f t="shared" si="147"/>
        <v>29500</v>
      </c>
      <c r="E337" s="14">
        <f t="shared" si="147"/>
        <v>0</v>
      </c>
      <c r="F337" s="14">
        <f t="shared" si="147"/>
        <v>0</v>
      </c>
      <c r="G337" s="56">
        <f>G338</f>
        <v>29500</v>
      </c>
      <c r="H337" s="56">
        <f>H338</f>
        <v>29500</v>
      </c>
    </row>
    <row r="338" spans="1:8" x14ac:dyDescent="0.25">
      <c r="A338" s="18" t="s">
        <v>34</v>
      </c>
      <c r="B338" s="19" t="s">
        <v>35</v>
      </c>
      <c r="C338" s="14">
        <f>'[1]9.ведомства'!G492</f>
        <v>29500</v>
      </c>
      <c r="D338" s="14">
        <f>'[1]9.ведомства'!H492</f>
        <v>29500</v>
      </c>
      <c r="E338" s="14">
        <f>'[1]9.ведомства'!I492</f>
        <v>0</v>
      </c>
      <c r="F338" s="14">
        <f>'[1]9.ведомства'!J492</f>
        <v>0</v>
      </c>
      <c r="G338" s="56">
        <f>'[1]9.ведомства'!K492</f>
        <v>29500</v>
      </c>
      <c r="H338" s="56">
        <f>'[1]9.ведомства'!L492</f>
        <v>29500</v>
      </c>
    </row>
    <row r="339" spans="1:8" s="15" customFormat="1" ht="36" x14ac:dyDescent="0.25">
      <c r="A339" s="16" t="s">
        <v>274</v>
      </c>
      <c r="B339" s="22" t="s">
        <v>275</v>
      </c>
      <c r="C339" s="14">
        <f t="shared" ref="C339:F339" si="148">C340</f>
        <v>209400</v>
      </c>
      <c r="D339" s="14">
        <f t="shared" si="148"/>
        <v>209400</v>
      </c>
      <c r="E339" s="14">
        <f t="shared" si="148"/>
        <v>0</v>
      </c>
      <c r="F339" s="14">
        <f t="shared" si="148"/>
        <v>0</v>
      </c>
      <c r="G339" s="56">
        <f>G340</f>
        <v>209400</v>
      </c>
      <c r="H339" s="56">
        <f>H340</f>
        <v>209400</v>
      </c>
    </row>
    <row r="340" spans="1:8" x14ac:dyDescent="0.25">
      <c r="A340" s="18" t="s">
        <v>34</v>
      </c>
      <c r="B340" s="19" t="s">
        <v>35</v>
      </c>
      <c r="C340" s="14">
        <f>'[1]9.ведомства'!G494</f>
        <v>209400</v>
      </c>
      <c r="D340" s="14">
        <f>'[1]9.ведомства'!H494</f>
        <v>209400</v>
      </c>
      <c r="E340" s="14">
        <f>'[1]9.ведомства'!I494</f>
        <v>0</v>
      </c>
      <c r="F340" s="14">
        <f>'[1]9.ведомства'!J494</f>
        <v>0</v>
      </c>
      <c r="G340" s="56">
        <f>'[1]9.ведомства'!K494</f>
        <v>209400</v>
      </c>
      <c r="H340" s="56">
        <f>'[1]9.ведомства'!L494</f>
        <v>209400</v>
      </c>
    </row>
    <row r="341" spans="1:8" x14ac:dyDescent="0.25">
      <c r="A341" s="37" t="s">
        <v>276</v>
      </c>
      <c r="B341" s="37"/>
      <c r="C341" s="14">
        <f>C342+C350+C344+C348+C346</f>
        <v>9074400</v>
      </c>
      <c r="D341" s="14">
        <f t="shared" ref="D341:H341" si="149">D342+D350+D344+D348+D346</f>
        <v>2326000</v>
      </c>
      <c r="E341" s="14">
        <f t="shared" si="149"/>
        <v>-338995.11</v>
      </c>
      <c r="F341" s="14">
        <f t="shared" si="149"/>
        <v>0</v>
      </c>
      <c r="G341" s="56">
        <f t="shared" si="149"/>
        <v>8735404.8900000006</v>
      </c>
      <c r="H341" s="56">
        <f t="shared" si="149"/>
        <v>2326000</v>
      </c>
    </row>
    <row r="342" spans="1:8" s="15" customFormat="1" ht="24" x14ac:dyDescent="0.25">
      <c r="A342" s="16" t="s">
        <v>277</v>
      </c>
      <c r="B342" s="22" t="s">
        <v>278</v>
      </c>
      <c r="C342" s="14">
        <f t="shared" ref="C342:F342" si="150">C343</f>
        <v>2326000</v>
      </c>
      <c r="D342" s="14">
        <f t="shared" si="150"/>
        <v>2326000</v>
      </c>
      <c r="E342" s="14">
        <f t="shared" si="150"/>
        <v>0</v>
      </c>
      <c r="F342" s="14">
        <f t="shared" si="150"/>
        <v>0</v>
      </c>
      <c r="G342" s="56">
        <f>G343</f>
        <v>2326000</v>
      </c>
      <c r="H342" s="56">
        <f>H343</f>
        <v>2326000</v>
      </c>
    </row>
    <row r="343" spans="1:8" x14ac:dyDescent="0.25">
      <c r="A343" s="18" t="s">
        <v>34</v>
      </c>
      <c r="B343" s="19" t="s">
        <v>35</v>
      </c>
      <c r="C343" s="14">
        <f>'[1]9.ведомства'!G443</f>
        <v>2326000</v>
      </c>
      <c r="D343" s="14">
        <f>'[1]9.ведомства'!H443</f>
        <v>2326000</v>
      </c>
      <c r="E343" s="14">
        <f>'[1]9.ведомства'!I443</f>
        <v>0</v>
      </c>
      <c r="F343" s="14">
        <f>'[1]9.ведомства'!J443</f>
        <v>0</v>
      </c>
      <c r="G343" s="56">
        <f>'[1]9.ведомства'!K443</f>
        <v>2326000</v>
      </c>
      <c r="H343" s="56">
        <f>'[1]9.ведомства'!L443</f>
        <v>2326000</v>
      </c>
    </row>
    <row r="344" spans="1:8" s="15" customFormat="1" x14ac:dyDescent="0.25">
      <c r="A344" s="16" t="s">
        <v>279</v>
      </c>
      <c r="B344" s="22" t="s">
        <v>280</v>
      </c>
      <c r="C344" s="14">
        <f t="shared" ref="C344:F344" si="151">C345</f>
        <v>4970000</v>
      </c>
      <c r="D344" s="14">
        <f t="shared" si="151"/>
        <v>0</v>
      </c>
      <c r="E344" s="14">
        <f t="shared" si="151"/>
        <v>-403529.51</v>
      </c>
      <c r="F344" s="14">
        <f t="shared" si="151"/>
        <v>0</v>
      </c>
      <c r="G344" s="56">
        <f>G345</f>
        <v>4566470.49</v>
      </c>
      <c r="H344" s="56">
        <f>H345</f>
        <v>0</v>
      </c>
    </row>
    <row r="345" spans="1:8" x14ac:dyDescent="0.25">
      <c r="A345" s="18" t="s">
        <v>34</v>
      </c>
      <c r="B345" s="19" t="s">
        <v>35</v>
      </c>
      <c r="C345" s="14">
        <f>'[1]9.ведомства'!G445</f>
        <v>4970000</v>
      </c>
      <c r="D345" s="14">
        <f>'[1]9.ведомства'!H445</f>
        <v>0</v>
      </c>
      <c r="E345" s="14">
        <f>'[1]9.ведомства'!I445</f>
        <v>-403529.51</v>
      </c>
      <c r="F345" s="14">
        <f>'[1]9.ведомства'!J445</f>
        <v>0</v>
      </c>
      <c r="G345" s="56">
        <f>'[1]9.ведомства'!K445</f>
        <v>4566470.49</v>
      </c>
      <c r="H345" s="56">
        <f>'[1]9.ведомства'!L445</f>
        <v>0</v>
      </c>
    </row>
    <row r="346" spans="1:8" x14ac:dyDescent="0.25">
      <c r="A346" s="18" t="s">
        <v>281</v>
      </c>
      <c r="B346" s="19" t="s">
        <v>282</v>
      </c>
      <c r="C346" s="14">
        <f>C347</f>
        <v>180000</v>
      </c>
      <c r="D346" s="14">
        <f t="shared" ref="D346:H346" si="152">D347</f>
        <v>0</v>
      </c>
      <c r="E346" s="14">
        <f t="shared" si="152"/>
        <v>0</v>
      </c>
      <c r="F346" s="14">
        <f t="shared" si="152"/>
        <v>0</v>
      </c>
      <c r="G346" s="56">
        <f t="shared" si="152"/>
        <v>180000</v>
      </c>
      <c r="H346" s="56">
        <f t="shared" si="152"/>
        <v>0</v>
      </c>
    </row>
    <row r="347" spans="1:8" x14ac:dyDescent="0.25">
      <c r="A347" s="18" t="s">
        <v>34</v>
      </c>
      <c r="B347" s="19" t="s">
        <v>35</v>
      </c>
      <c r="C347" s="14">
        <f>'[1]9.ведомства'!G447</f>
        <v>180000</v>
      </c>
      <c r="D347" s="14">
        <f>'[1]9.ведомства'!H447</f>
        <v>0</v>
      </c>
      <c r="E347" s="14">
        <f>'[1]9.ведомства'!I447</f>
        <v>0</v>
      </c>
      <c r="F347" s="14">
        <f>'[1]9.ведомства'!J447</f>
        <v>0</v>
      </c>
      <c r="G347" s="56">
        <f>'[1]9.ведомства'!K447</f>
        <v>180000</v>
      </c>
      <c r="H347" s="56">
        <f>'[1]9.ведомства'!L447</f>
        <v>0</v>
      </c>
    </row>
    <row r="348" spans="1:8" s="15" customFormat="1" hidden="1" x14ac:dyDescent="0.25">
      <c r="A348" s="16" t="s">
        <v>283</v>
      </c>
      <c r="B348" s="22" t="s">
        <v>284</v>
      </c>
      <c r="C348" s="14">
        <f t="shared" ref="C348:F348" si="153">C349</f>
        <v>0</v>
      </c>
      <c r="D348" s="14">
        <f t="shared" si="153"/>
        <v>0</v>
      </c>
      <c r="E348" s="14">
        <f t="shared" si="153"/>
        <v>0</v>
      </c>
      <c r="F348" s="14">
        <f t="shared" si="153"/>
        <v>0</v>
      </c>
      <c r="G348" s="56">
        <f>G349</f>
        <v>0</v>
      </c>
      <c r="H348" s="56">
        <f>H349</f>
        <v>0</v>
      </c>
    </row>
    <row r="349" spans="1:8" hidden="1" x14ac:dyDescent="0.25">
      <c r="A349" s="18" t="s">
        <v>34</v>
      </c>
      <c r="B349" s="19" t="s">
        <v>35</v>
      </c>
      <c r="C349" s="14">
        <f>'[1]9.ведомства'!G450</f>
        <v>0</v>
      </c>
      <c r="D349" s="14">
        <f>'[1]9.ведомства'!H450</f>
        <v>0</v>
      </c>
      <c r="E349" s="14">
        <f>'[1]9.ведомства'!I450</f>
        <v>0</v>
      </c>
      <c r="F349" s="14">
        <f>'[1]9.ведомства'!J450</f>
        <v>0</v>
      </c>
      <c r="G349" s="56">
        <f>'[1]9.ведомства'!K450</f>
        <v>0</v>
      </c>
      <c r="H349" s="56">
        <f>'[1]9.ведомства'!L450</f>
        <v>0</v>
      </c>
    </row>
    <row r="350" spans="1:8" s="15" customFormat="1" ht="24" x14ac:dyDescent="0.25">
      <c r="A350" s="16" t="s">
        <v>285</v>
      </c>
      <c r="B350" s="22" t="s">
        <v>286</v>
      </c>
      <c r="C350" s="14">
        <f t="shared" ref="C350:F350" si="154">C351</f>
        <v>1598400</v>
      </c>
      <c r="D350" s="14">
        <f t="shared" si="154"/>
        <v>0</v>
      </c>
      <c r="E350" s="14">
        <f t="shared" si="154"/>
        <v>64534.400000000001</v>
      </c>
      <c r="F350" s="14">
        <f t="shared" si="154"/>
        <v>0</v>
      </c>
      <c r="G350" s="56">
        <f>G351</f>
        <v>1662934.4</v>
      </c>
      <c r="H350" s="56">
        <f>H351</f>
        <v>0</v>
      </c>
    </row>
    <row r="351" spans="1:8" x14ac:dyDescent="0.25">
      <c r="A351" s="18" t="s">
        <v>34</v>
      </c>
      <c r="B351" s="19" t="s">
        <v>35</v>
      </c>
      <c r="C351" s="14">
        <f>'[1]9.ведомства'!G452</f>
        <v>1598400</v>
      </c>
      <c r="D351" s="14">
        <f>'[1]9.ведомства'!H452</f>
        <v>0</v>
      </c>
      <c r="E351" s="14">
        <f>'[1]9.ведомства'!I452</f>
        <v>64534.400000000001</v>
      </c>
      <c r="F351" s="14">
        <f>'[1]9.ведомства'!J452</f>
        <v>0</v>
      </c>
      <c r="G351" s="56">
        <f>'[1]9.ведомства'!K452</f>
        <v>1662934.4</v>
      </c>
      <c r="H351" s="56">
        <f>'[1]9.ведомства'!L452</f>
        <v>0</v>
      </c>
    </row>
    <row r="352" spans="1:8" x14ac:dyDescent="0.25">
      <c r="A352" s="37" t="s">
        <v>287</v>
      </c>
      <c r="B352" s="37"/>
      <c r="C352" s="14">
        <f t="shared" ref="C352:F352" si="155">C353+C366+C381+C396+C401+C405</f>
        <v>285745083.19999999</v>
      </c>
      <c r="D352" s="14">
        <f t="shared" si="155"/>
        <v>4023282</v>
      </c>
      <c r="E352" s="14">
        <f t="shared" si="155"/>
        <v>0</v>
      </c>
      <c r="F352" s="14">
        <f t="shared" si="155"/>
        <v>0</v>
      </c>
      <c r="G352" s="56">
        <f>G353+G366+G381+G396+G401+G405</f>
        <v>285745083.19999999</v>
      </c>
      <c r="H352" s="56">
        <f>H353+H366+H381+H396+H401+H405</f>
        <v>4023282</v>
      </c>
    </row>
    <row r="353" spans="1:8" x14ac:dyDescent="0.25">
      <c r="A353" s="37" t="s">
        <v>288</v>
      </c>
      <c r="B353" s="37"/>
      <c r="C353" s="14">
        <f>C354+C358+C356+C362+C360+C364</f>
        <v>92920401.200000003</v>
      </c>
      <c r="D353" s="14">
        <f t="shared" ref="D353:H353" si="156">D354+D358+D356+D362+D360+D364</f>
        <v>2784400</v>
      </c>
      <c r="E353" s="14">
        <f t="shared" si="156"/>
        <v>0</v>
      </c>
      <c r="F353" s="14">
        <f t="shared" si="156"/>
        <v>0</v>
      </c>
      <c r="G353" s="56">
        <f t="shared" si="156"/>
        <v>92920401.200000003</v>
      </c>
      <c r="H353" s="56">
        <f t="shared" si="156"/>
        <v>2784400</v>
      </c>
    </row>
    <row r="354" spans="1:8" s="15" customFormat="1" ht="24" x14ac:dyDescent="0.25">
      <c r="A354" s="16" t="s">
        <v>289</v>
      </c>
      <c r="B354" s="22" t="s">
        <v>86</v>
      </c>
      <c r="C354" s="14">
        <f t="shared" ref="C354:F354" si="157">C355</f>
        <v>1496800</v>
      </c>
      <c r="D354" s="14">
        <f t="shared" si="157"/>
        <v>0</v>
      </c>
      <c r="E354" s="14">
        <f t="shared" si="157"/>
        <v>0</v>
      </c>
      <c r="F354" s="14">
        <f t="shared" si="157"/>
        <v>0</v>
      </c>
      <c r="G354" s="56">
        <f>G355</f>
        <v>1496800</v>
      </c>
      <c r="H354" s="56">
        <f>H355</f>
        <v>0</v>
      </c>
    </row>
    <row r="355" spans="1:8" x14ac:dyDescent="0.25">
      <c r="A355" s="18" t="s">
        <v>36</v>
      </c>
      <c r="B355" s="17" t="s">
        <v>37</v>
      </c>
      <c r="C355" s="14">
        <f>'[1]9.ведомства'!G563</f>
        <v>1496800</v>
      </c>
      <c r="D355" s="14">
        <f>'[1]9.ведомства'!H563</f>
        <v>0</v>
      </c>
      <c r="E355" s="14">
        <f>'[1]9.ведомства'!I563</f>
        <v>0</v>
      </c>
      <c r="F355" s="14">
        <f>'[1]9.ведомства'!J563</f>
        <v>0</v>
      </c>
      <c r="G355" s="56">
        <f>'[1]9.ведомства'!K563</f>
        <v>1496800</v>
      </c>
      <c r="H355" s="56">
        <f>'[1]9.ведомства'!L563</f>
        <v>0</v>
      </c>
    </row>
    <row r="356" spans="1:8" s="15" customFormat="1" ht="36" x14ac:dyDescent="0.25">
      <c r="A356" s="16" t="s">
        <v>290</v>
      </c>
      <c r="B356" s="22" t="s">
        <v>203</v>
      </c>
      <c r="C356" s="14">
        <f t="shared" ref="C356:F356" si="158">C357</f>
        <v>2784400</v>
      </c>
      <c r="D356" s="14">
        <f t="shared" si="158"/>
        <v>2784400</v>
      </c>
      <c r="E356" s="14">
        <f t="shared" si="158"/>
        <v>0</v>
      </c>
      <c r="F356" s="14">
        <f t="shared" si="158"/>
        <v>0</v>
      </c>
      <c r="G356" s="56">
        <f>G357</f>
        <v>2784400</v>
      </c>
      <c r="H356" s="56">
        <f>H357</f>
        <v>2784400</v>
      </c>
    </row>
    <row r="357" spans="1:8" x14ac:dyDescent="0.25">
      <c r="A357" s="18" t="s">
        <v>36</v>
      </c>
      <c r="B357" s="17" t="s">
        <v>37</v>
      </c>
      <c r="C357" s="14">
        <f>'[1]9.ведомства'!G565</f>
        <v>2784400</v>
      </c>
      <c r="D357" s="14">
        <f>'[1]9.ведомства'!H565</f>
        <v>2784400</v>
      </c>
      <c r="E357" s="14">
        <f>'[1]9.ведомства'!I565</f>
        <v>0</v>
      </c>
      <c r="F357" s="14">
        <f>'[1]9.ведомства'!J565</f>
        <v>0</v>
      </c>
      <c r="G357" s="56">
        <f>'[1]9.ведомства'!K565</f>
        <v>2784400</v>
      </c>
      <c r="H357" s="56">
        <f>'[1]9.ведомства'!L565</f>
        <v>2784400</v>
      </c>
    </row>
    <row r="358" spans="1:8" s="15" customFormat="1" ht="36" x14ac:dyDescent="0.25">
      <c r="A358" s="16" t="s">
        <v>291</v>
      </c>
      <c r="B358" s="22" t="s">
        <v>223</v>
      </c>
      <c r="C358" s="14">
        <f t="shared" ref="C358:F358" si="159">C359</f>
        <v>88262402.200000003</v>
      </c>
      <c r="D358" s="14">
        <f t="shared" si="159"/>
        <v>0</v>
      </c>
      <c r="E358" s="14">
        <f t="shared" si="159"/>
        <v>0</v>
      </c>
      <c r="F358" s="14">
        <f t="shared" si="159"/>
        <v>0</v>
      </c>
      <c r="G358" s="56">
        <f>G359</f>
        <v>88262402.200000003</v>
      </c>
      <c r="H358" s="56">
        <f>H359</f>
        <v>0</v>
      </c>
    </row>
    <row r="359" spans="1:8" x14ac:dyDescent="0.25">
      <c r="A359" s="18" t="s">
        <v>36</v>
      </c>
      <c r="B359" s="17" t="s">
        <v>37</v>
      </c>
      <c r="C359" s="14">
        <f>'[1]9.ведомства'!G567</f>
        <v>88262402.200000003</v>
      </c>
      <c r="D359" s="14">
        <f>'[1]9.ведомства'!H567</f>
        <v>0</v>
      </c>
      <c r="E359" s="14">
        <f>'[1]9.ведомства'!I567</f>
        <v>0</v>
      </c>
      <c r="F359" s="14">
        <f>'[1]9.ведомства'!J567</f>
        <v>0</v>
      </c>
      <c r="G359" s="56">
        <f>'[1]9.ведомства'!K567</f>
        <v>88262402.200000003</v>
      </c>
      <c r="H359" s="56">
        <f>'[1]9.ведомства'!L567</f>
        <v>0</v>
      </c>
    </row>
    <row r="360" spans="1:8" s="15" customFormat="1" ht="24" x14ac:dyDescent="0.25">
      <c r="A360" s="16" t="s">
        <v>292</v>
      </c>
      <c r="B360" s="22" t="s">
        <v>231</v>
      </c>
      <c r="C360" s="14">
        <f t="shared" ref="C360:F360" si="160">C361</f>
        <v>153000</v>
      </c>
      <c r="D360" s="14">
        <f t="shared" si="160"/>
        <v>0</v>
      </c>
      <c r="E360" s="14">
        <f t="shared" si="160"/>
        <v>0</v>
      </c>
      <c r="F360" s="14">
        <f t="shared" si="160"/>
        <v>0</v>
      </c>
      <c r="G360" s="56">
        <f>G361</f>
        <v>153000</v>
      </c>
      <c r="H360" s="56">
        <f>H361</f>
        <v>0</v>
      </c>
    </row>
    <row r="361" spans="1:8" x14ac:dyDescent="0.25">
      <c r="A361" s="18" t="s">
        <v>36</v>
      </c>
      <c r="B361" s="17" t="s">
        <v>37</v>
      </c>
      <c r="C361" s="14">
        <f>'[1]9.ведомства'!G578</f>
        <v>153000</v>
      </c>
      <c r="D361" s="14">
        <f>'[1]9.ведомства'!H578</f>
        <v>0</v>
      </c>
      <c r="E361" s="14">
        <f>'[1]9.ведомства'!I578</f>
        <v>0</v>
      </c>
      <c r="F361" s="14">
        <f>'[1]9.ведомства'!J578</f>
        <v>0</v>
      </c>
      <c r="G361" s="56">
        <f>'[1]9.ведомства'!K578</f>
        <v>153000</v>
      </c>
      <c r="H361" s="56">
        <f>'[1]9.ведомства'!L578</f>
        <v>0</v>
      </c>
    </row>
    <row r="362" spans="1:8" s="15" customFormat="1" ht="36" x14ac:dyDescent="0.25">
      <c r="A362" s="16" t="s">
        <v>293</v>
      </c>
      <c r="B362" s="22" t="s">
        <v>227</v>
      </c>
      <c r="C362" s="14">
        <f t="shared" ref="C362:F362" si="161">C363</f>
        <v>146600</v>
      </c>
      <c r="D362" s="14">
        <f t="shared" si="161"/>
        <v>0</v>
      </c>
      <c r="E362" s="14">
        <f t="shared" si="161"/>
        <v>0</v>
      </c>
      <c r="F362" s="14">
        <f t="shared" si="161"/>
        <v>0</v>
      </c>
      <c r="G362" s="56">
        <f>G363</f>
        <v>146600</v>
      </c>
      <c r="H362" s="56">
        <f>H363</f>
        <v>0</v>
      </c>
    </row>
    <row r="363" spans="1:8" x14ac:dyDescent="0.25">
      <c r="A363" s="18" t="s">
        <v>36</v>
      </c>
      <c r="B363" s="17" t="s">
        <v>37</v>
      </c>
      <c r="C363" s="14">
        <f>'[1]9.ведомства'!G569</f>
        <v>146600</v>
      </c>
      <c r="D363" s="14">
        <f>'[1]9.ведомства'!H569</f>
        <v>0</v>
      </c>
      <c r="E363" s="14">
        <f>'[1]9.ведомства'!I569</f>
        <v>0</v>
      </c>
      <c r="F363" s="14">
        <f>'[1]9.ведомства'!J569</f>
        <v>0</v>
      </c>
      <c r="G363" s="56">
        <f>'[1]9.ведомства'!K569</f>
        <v>146600</v>
      </c>
      <c r="H363" s="56">
        <f>'[1]9.ведомства'!L569</f>
        <v>0</v>
      </c>
    </row>
    <row r="364" spans="1:8" x14ac:dyDescent="0.25">
      <c r="A364" s="27" t="s">
        <v>294</v>
      </c>
      <c r="B364" s="22" t="s">
        <v>295</v>
      </c>
      <c r="C364" s="14">
        <f>C365</f>
        <v>77199</v>
      </c>
      <c r="D364" s="14">
        <f t="shared" ref="D364:H364" si="162">D365</f>
        <v>0</v>
      </c>
      <c r="E364" s="14">
        <f t="shared" si="162"/>
        <v>0</v>
      </c>
      <c r="F364" s="14">
        <f t="shared" si="162"/>
        <v>0</v>
      </c>
      <c r="G364" s="56">
        <f t="shared" si="162"/>
        <v>77199</v>
      </c>
      <c r="H364" s="56">
        <f t="shared" si="162"/>
        <v>0</v>
      </c>
    </row>
    <row r="365" spans="1:8" x14ac:dyDescent="0.25">
      <c r="A365" s="18" t="s">
        <v>36</v>
      </c>
      <c r="B365" s="17" t="s">
        <v>37</v>
      </c>
      <c r="C365" s="14">
        <f>'[1]9.ведомства'!G573</f>
        <v>77199</v>
      </c>
      <c r="D365" s="14">
        <f>'[1]9.ведомства'!H573</f>
        <v>0</v>
      </c>
      <c r="E365" s="14">
        <f>'[1]9.ведомства'!I573</f>
        <v>0</v>
      </c>
      <c r="F365" s="14">
        <f>'[1]9.ведомства'!J573</f>
        <v>0</v>
      </c>
      <c r="G365" s="56">
        <f>'[1]9.ведомства'!K573</f>
        <v>77199</v>
      </c>
      <c r="H365" s="56">
        <f>'[1]9.ведомства'!L573</f>
        <v>0</v>
      </c>
    </row>
    <row r="366" spans="1:8" x14ac:dyDescent="0.25">
      <c r="A366" s="37" t="s">
        <v>296</v>
      </c>
      <c r="B366" s="37"/>
      <c r="C366" s="14">
        <f>C367+C371+C377+C369+C373+C375+C379</f>
        <v>61869782</v>
      </c>
      <c r="D366" s="14">
        <f t="shared" ref="D366:H366" si="163">D367+D371+D377+D369+D373+D375+D379</f>
        <v>459382</v>
      </c>
      <c r="E366" s="14">
        <f t="shared" si="163"/>
        <v>0</v>
      </c>
      <c r="F366" s="14">
        <f t="shared" si="163"/>
        <v>0</v>
      </c>
      <c r="G366" s="56">
        <f t="shared" si="163"/>
        <v>61869782</v>
      </c>
      <c r="H366" s="56">
        <f t="shared" si="163"/>
        <v>459382</v>
      </c>
    </row>
    <row r="367" spans="1:8" s="15" customFormat="1" ht="24" x14ac:dyDescent="0.25">
      <c r="A367" s="16" t="s">
        <v>297</v>
      </c>
      <c r="B367" s="22" t="s">
        <v>86</v>
      </c>
      <c r="C367" s="14">
        <f t="shared" ref="C367:F367" si="164">C368</f>
        <v>950000</v>
      </c>
      <c r="D367" s="14">
        <f t="shared" si="164"/>
        <v>0</v>
      </c>
      <c r="E367" s="14">
        <f t="shared" si="164"/>
        <v>0</v>
      </c>
      <c r="F367" s="14">
        <f t="shared" si="164"/>
        <v>0</v>
      </c>
      <c r="G367" s="56">
        <f>G368</f>
        <v>950000</v>
      </c>
      <c r="H367" s="56">
        <f>H368</f>
        <v>0</v>
      </c>
    </row>
    <row r="368" spans="1:8" x14ac:dyDescent="0.25">
      <c r="A368" s="18" t="s">
        <v>36</v>
      </c>
      <c r="B368" s="17" t="s">
        <v>37</v>
      </c>
      <c r="C368" s="14">
        <f>'[1]9.ведомства'!G585</f>
        <v>950000</v>
      </c>
      <c r="D368" s="14">
        <f>'[1]9.ведомства'!H585</f>
        <v>0</v>
      </c>
      <c r="E368" s="14">
        <f>'[1]9.ведомства'!I585</f>
        <v>0</v>
      </c>
      <c r="F368" s="14">
        <f>'[1]9.ведомства'!J585</f>
        <v>0</v>
      </c>
      <c r="G368" s="56">
        <f>'[1]9.ведомства'!K585</f>
        <v>950000</v>
      </c>
      <c r="H368" s="56">
        <f>'[1]9.ведомства'!L585</f>
        <v>0</v>
      </c>
    </row>
    <row r="369" spans="1:8" s="15" customFormat="1" ht="36" x14ac:dyDescent="0.25">
      <c r="A369" s="16" t="s">
        <v>298</v>
      </c>
      <c r="B369" s="22" t="s">
        <v>203</v>
      </c>
      <c r="C369" s="14">
        <f t="shared" ref="C369:F369" si="165">C370</f>
        <v>441800</v>
      </c>
      <c r="D369" s="14">
        <f t="shared" si="165"/>
        <v>441800</v>
      </c>
      <c r="E369" s="14">
        <f t="shared" si="165"/>
        <v>0</v>
      </c>
      <c r="F369" s="14">
        <f t="shared" si="165"/>
        <v>0</v>
      </c>
      <c r="G369" s="56">
        <f>G370</f>
        <v>441800</v>
      </c>
      <c r="H369" s="56">
        <f>H370</f>
        <v>441800</v>
      </c>
    </row>
    <row r="370" spans="1:8" x14ac:dyDescent="0.25">
      <c r="A370" s="18" t="s">
        <v>36</v>
      </c>
      <c r="B370" s="17" t="s">
        <v>37</v>
      </c>
      <c r="C370" s="14">
        <f>'[1]9.ведомства'!G587</f>
        <v>441800</v>
      </c>
      <c r="D370" s="14">
        <f>'[1]9.ведомства'!H587</f>
        <v>441800</v>
      </c>
      <c r="E370" s="14">
        <f>'[1]9.ведомства'!I587</f>
        <v>0</v>
      </c>
      <c r="F370" s="14">
        <f>'[1]9.ведомства'!J587</f>
        <v>0</v>
      </c>
      <c r="G370" s="56">
        <f>'[1]9.ведомства'!K587</f>
        <v>441800</v>
      </c>
      <c r="H370" s="56">
        <f>'[1]9.ведомства'!L587</f>
        <v>441800</v>
      </c>
    </row>
    <row r="371" spans="1:8" s="15" customFormat="1" ht="24" x14ac:dyDescent="0.25">
      <c r="A371" s="16" t="s">
        <v>299</v>
      </c>
      <c r="B371" s="22" t="s">
        <v>300</v>
      </c>
      <c r="C371" s="14">
        <f t="shared" ref="C371:F371" si="166">C372</f>
        <v>59554396.5</v>
      </c>
      <c r="D371" s="14">
        <f t="shared" si="166"/>
        <v>0</v>
      </c>
      <c r="E371" s="14">
        <f t="shared" si="166"/>
        <v>0</v>
      </c>
      <c r="F371" s="14">
        <f t="shared" si="166"/>
        <v>0</v>
      </c>
      <c r="G371" s="56">
        <f>G372</f>
        <v>59554396.5</v>
      </c>
      <c r="H371" s="56">
        <f>H372</f>
        <v>0</v>
      </c>
    </row>
    <row r="372" spans="1:8" x14ac:dyDescent="0.25">
      <c r="A372" s="18" t="s">
        <v>36</v>
      </c>
      <c r="B372" s="17" t="s">
        <v>37</v>
      </c>
      <c r="C372" s="14">
        <f>'[1]9.ведомства'!G589</f>
        <v>59554396.5</v>
      </c>
      <c r="D372" s="14">
        <f>'[1]9.ведомства'!H589</f>
        <v>0</v>
      </c>
      <c r="E372" s="14">
        <f>'[1]9.ведомства'!I589</f>
        <v>0</v>
      </c>
      <c r="F372" s="14">
        <f>'[1]9.ведомства'!J589</f>
        <v>0</v>
      </c>
      <c r="G372" s="56">
        <f>'[1]9.ведомства'!K589</f>
        <v>59554396.5</v>
      </c>
      <c r="H372" s="56">
        <f>'[1]9.ведомства'!L589</f>
        <v>0</v>
      </c>
    </row>
    <row r="373" spans="1:8" s="15" customFormat="1" ht="36" x14ac:dyDescent="0.25">
      <c r="A373" s="16" t="s">
        <v>301</v>
      </c>
      <c r="B373" s="22" t="s">
        <v>227</v>
      </c>
      <c r="C373" s="14">
        <f t="shared" ref="C373:F373" si="167">C374</f>
        <v>23300</v>
      </c>
      <c r="D373" s="14">
        <f t="shared" si="167"/>
        <v>0</v>
      </c>
      <c r="E373" s="14">
        <f t="shared" si="167"/>
        <v>0</v>
      </c>
      <c r="F373" s="14">
        <f t="shared" si="167"/>
        <v>0</v>
      </c>
      <c r="G373" s="56">
        <f>G374</f>
        <v>23300</v>
      </c>
      <c r="H373" s="56">
        <f>H374</f>
        <v>0</v>
      </c>
    </row>
    <row r="374" spans="1:8" x14ac:dyDescent="0.25">
      <c r="A374" s="26" t="s">
        <v>36</v>
      </c>
      <c r="B374" s="17" t="s">
        <v>37</v>
      </c>
      <c r="C374" s="14">
        <f>'[1]9.ведомства'!G591</f>
        <v>23300</v>
      </c>
      <c r="D374" s="14">
        <f>'[1]9.ведомства'!H591</f>
        <v>0</v>
      </c>
      <c r="E374" s="14">
        <f>'[1]9.ведомства'!I591</f>
        <v>0</v>
      </c>
      <c r="F374" s="14">
        <f>'[1]9.ведомства'!J591</f>
        <v>0</v>
      </c>
      <c r="G374" s="56">
        <f>'[1]9.ведомства'!K591</f>
        <v>23300</v>
      </c>
      <c r="H374" s="56">
        <f>'[1]9.ведомства'!L591</f>
        <v>0</v>
      </c>
    </row>
    <row r="375" spans="1:8" s="15" customFormat="1" ht="24" x14ac:dyDescent="0.25">
      <c r="A375" s="27" t="s">
        <v>302</v>
      </c>
      <c r="B375" s="22" t="s">
        <v>303</v>
      </c>
      <c r="C375" s="14">
        <f t="shared" ref="C375:F375" si="168">C376</f>
        <v>17582</v>
      </c>
      <c r="D375" s="14">
        <f t="shared" si="168"/>
        <v>17582</v>
      </c>
      <c r="E375" s="14">
        <f t="shared" si="168"/>
        <v>0</v>
      </c>
      <c r="F375" s="14">
        <f t="shared" si="168"/>
        <v>0</v>
      </c>
      <c r="G375" s="56">
        <f>G376</f>
        <v>17582</v>
      </c>
      <c r="H375" s="56">
        <f>H376</f>
        <v>17582</v>
      </c>
    </row>
    <row r="376" spans="1:8" x14ac:dyDescent="0.25">
      <c r="A376" s="26" t="s">
        <v>36</v>
      </c>
      <c r="B376" s="17" t="s">
        <v>37</v>
      </c>
      <c r="C376" s="14">
        <f>'[1]9.ведомства'!G594</f>
        <v>17582</v>
      </c>
      <c r="D376" s="14">
        <f>'[1]9.ведомства'!H594</f>
        <v>17582</v>
      </c>
      <c r="E376" s="14">
        <f>'[1]9.ведомства'!I594</f>
        <v>0</v>
      </c>
      <c r="F376" s="14">
        <f>'[1]9.ведомства'!J594</f>
        <v>0</v>
      </c>
      <c r="G376" s="56">
        <f>'[1]9.ведомства'!K594</f>
        <v>17582</v>
      </c>
      <c r="H376" s="56">
        <f>'[1]9.ведомства'!L594</f>
        <v>17582</v>
      </c>
    </row>
    <row r="377" spans="1:8" s="15" customFormat="1" x14ac:dyDescent="0.25">
      <c r="A377" s="27" t="s">
        <v>304</v>
      </c>
      <c r="B377" s="22" t="s">
        <v>295</v>
      </c>
      <c r="C377" s="14">
        <f t="shared" ref="C377:F377" si="169">C378</f>
        <v>582703.5</v>
      </c>
      <c r="D377" s="14">
        <f t="shared" si="169"/>
        <v>0</v>
      </c>
      <c r="E377" s="14">
        <f t="shared" si="169"/>
        <v>0</v>
      </c>
      <c r="F377" s="14">
        <f t="shared" si="169"/>
        <v>0</v>
      </c>
      <c r="G377" s="56">
        <f>G378</f>
        <v>582703.5</v>
      </c>
      <c r="H377" s="56">
        <f>H378</f>
        <v>0</v>
      </c>
    </row>
    <row r="378" spans="1:8" x14ac:dyDescent="0.25">
      <c r="A378" s="26" t="s">
        <v>36</v>
      </c>
      <c r="B378" s="17" t="s">
        <v>37</v>
      </c>
      <c r="C378" s="14">
        <f>'[1]9.ведомства'!G596</f>
        <v>582703.5</v>
      </c>
      <c r="D378" s="14">
        <f>'[1]9.ведомства'!H596</f>
        <v>0</v>
      </c>
      <c r="E378" s="14">
        <f>'[1]9.ведомства'!I596</f>
        <v>0</v>
      </c>
      <c r="F378" s="14">
        <f>'[1]9.ведомства'!J596</f>
        <v>0</v>
      </c>
      <c r="G378" s="56">
        <f>'[1]9.ведомства'!K596</f>
        <v>582703.5</v>
      </c>
      <c r="H378" s="56">
        <f>'[1]9.ведомства'!L596</f>
        <v>0</v>
      </c>
    </row>
    <row r="379" spans="1:8" x14ac:dyDescent="0.25">
      <c r="A379" s="26" t="s">
        <v>305</v>
      </c>
      <c r="B379" s="17" t="s">
        <v>306</v>
      </c>
      <c r="C379" s="14">
        <f>C380</f>
        <v>300000</v>
      </c>
      <c r="D379" s="14">
        <f t="shared" ref="D379:H379" si="170">D380</f>
        <v>0</v>
      </c>
      <c r="E379" s="14">
        <f t="shared" si="170"/>
        <v>0</v>
      </c>
      <c r="F379" s="14">
        <f t="shared" si="170"/>
        <v>0</v>
      </c>
      <c r="G379" s="56">
        <f t="shared" si="170"/>
        <v>300000</v>
      </c>
      <c r="H379" s="56">
        <f t="shared" si="170"/>
        <v>0</v>
      </c>
    </row>
    <row r="380" spans="1:8" x14ac:dyDescent="0.25">
      <c r="A380" s="26" t="s">
        <v>36</v>
      </c>
      <c r="B380" s="17" t="s">
        <v>37</v>
      </c>
      <c r="C380" s="14">
        <f>'[1]9.ведомства'!G598</f>
        <v>300000</v>
      </c>
      <c r="D380" s="14">
        <f>'[1]9.ведомства'!H598</f>
        <v>0</v>
      </c>
      <c r="E380" s="14">
        <f>'[1]9.ведомства'!I598</f>
        <v>0</v>
      </c>
      <c r="F380" s="14">
        <f>'[1]9.ведомства'!J598</f>
        <v>0</v>
      </c>
      <c r="G380" s="56">
        <f>'[1]9.ведомства'!K598</f>
        <v>300000</v>
      </c>
      <c r="H380" s="56">
        <f>'[1]9.ведомства'!L598</f>
        <v>0</v>
      </c>
    </row>
    <row r="381" spans="1:8" x14ac:dyDescent="0.25">
      <c r="A381" s="37" t="s">
        <v>307</v>
      </c>
      <c r="B381" s="37"/>
      <c r="C381" s="14">
        <f>C382+C384+C386+C388+C390+C392+C394</f>
        <v>98967700</v>
      </c>
      <c r="D381" s="14">
        <f t="shared" ref="D381:H381" si="171">D382+D384+D386+D388+D390+D392+D394</f>
        <v>779500</v>
      </c>
      <c r="E381" s="14">
        <f t="shared" si="171"/>
        <v>0</v>
      </c>
      <c r="F381" s="14">
        <f t="shared" si="171"/>
        <v>0</v>
      </c>
      <c r="G381" s="56">
        <f t="shared" si="171"/>
        <v>98967700</v>
      </c>
      <c r="H381" s="56">
        <f t="shared" si="171"/>
        <v>779500</v>
      </c>
    </row>
    <row r="382" spans="1:8" s="15" customFormat="1" ht="24" x14ac:dyDescent="0.25">
      <c r="A382" s="16" t="s">
        <v>308</v>
      </c>
      <c r="B382" s="22" t="s">
        <v>86</v>
      </c>
      <c r="C382" s="14">
        <f t="shared" ref="C382:F382" si="172">C383</f>
        <v>1090000</v>
      </c>
      <c r="D382" s="14">
        <f t="shared" si="172"/>
        <v>0</v>
      </c>
      <c r="E382" s="14">
        <f t="shared" si="172"/>
        <v>0</v>
      </c>
      <c r="F382" s="14">
        <f t="shared" si="172"/>
        <v>0</v>
      </c>
      <c r="G382" s="56">
        <f>G383</f>
        <v>1090000</v>
      </c>
      <c r="H382" s="56">
        <f>H383</f>
        <v>0</v>
      </c>
    </row>
    <row r="383" spans="1:8" x14ac:dyDescent="0.25">
      <c r="A383" s="18" t="s">
        <v>36</v>
      </c>
      <c r="B383" s="17" t="s">
        <v>37</v>
      </c>
      <c r="C383" s="14">
        <f>'[1]9.ведомства'!G602</f>
        <v>1090000</v>
      </c>
      <c r="D383" s="14">
        <f>'[1]9.ведомства'!H602</f>
        <v>0</v>
      </c>
      <c r="E383" s="14">
        <f>'[1]9.ведомства'!I602</f>
        <v>0</v>
      </c>
      <c r="F383" s="14">
        <f>'[1]9.ведомства'!J602</f>
        <v>0</v>
      </c>
      <c r="G383" s="56">
        <f>'[1]9.ведомства'!K602</f>
        <v>1090000</v>
      </c>
      <c r="H383" s="56">
        <f>'[1]9.ведомства'!L602</f>
        <v>0</v>
      </c>
    </row>
    <row r="384" spans="1:8" s="15" customFormat="1" ht="36" x14ac:dyDescent="0.25">
      <c r="A384" s="16" t="s">
        <v>309</v>
      </c>
      <c r="B384" s="22" t="s">
        <v>203</v>
      </c>
      <c r="C384" s="14">
        <f t="shared" ref="C384:F384" si="173">C385</f>
        <v>779500</v>
      </c>
      <c r="D384" s="14">
        <f t="shared" si="173"/>
        <v>779500</v>
      </c>
      <c r="E384" s="14">
        <f t="shared" si="173"/>
        <v>0</v>
      </c>
      <c r="F384" s="14">
        <f t="shared" si="173"/>
        <v>0</v>
      </c>
      <c r="G384" s="56">
        <f>G385</f>
        <v>779500</v>
      </c>
      <c r="H384" s="56">
        <f>H385</f>
        <v>779500</v>
      </c>
    </row>
    <row r="385" spans="1:8" x14ac:dyDescent="0.25">
      <c r="A385" s="18" t="s">
        <v>36</v>
      </c>
      <c r="B385" s="17" t="s">
        <v>37</v>
      </c>
      <c r="C385" s="14">
        <f>'[1]9.ведомства'!G604</f>
        <v>779500</v>
      </c>
      <c r="D385" s="14">
        <f>'[1]9.ведомства'!H604</f>
        <v>779500</v>
      </c>
      <c r="E385" s="14">
        <f>'[1]9.ведомства'!I604</f>
        <v>0</v>
      </c>
      <c r="F385" s="14">
        <f>'[1]9.ведомства'!J604</f>
        <v>0</v>
      </c>
      <c r="G385" s="56">
        <f>'[1]9.ведомства'!K604</f>
        <v>779500</v>
      </c>
      <c r="H385" s="56">
        <f>'[1]9.ведомства'!L604</f>
        <v>779500</v>
      </c>
    </row>
    <row r="386" spans="1:8" s="15" customFormat="1" ht="24" x14ac:dyDescent="0.25">
      <c r="A386" s="16" t="s">
        <v>310</v>
      </c>
      <c r="B386" s="22" t="s">
        <v>311</v>
      </c>
      <c r="C386" s="14">
        <f t="shared" ref="C386:F386" si="174">C387</f>
        <v>96177958.489999995</v>
      </c>
      <c r="D386" s="14">
        <f t="shared" si="174"/>
        <v>0</v>
      </c>
      <c r="E386" s="14">
        <f t="shared" si="174"/>
        <v>0</v>
      </c>
      <c r="F386" s="14">
        <f t="shared" si="174"/>
        <v>0</v>
      </c>
      <c r="G386" s="56">
        <f>G387</f>
        <v>96177958.489999995</v>
      </c>
      <c r="H386" s="56">
        <f>H387</f>
        <v>0</v>
      </c>
    </row>
    <row r="387" spans="1:8" x14ac:dyDescent="0.25">
      <c r="A387" s="18" t="s">
        <v>36</v>
      </c>
      <c r="B387" s="17" t="s">
        <v>37</v>
      </c>
      <c r="C387" s="14">
        <f>'[1]9.ведомства'!G606</f>
        <v>96177958.489999995</v>
      </c>
      <c r="D387" s="14">
        <f>'[1]9.ведомства'!H606</f>
        <v>0</v>
      </c>
      <c r="E387" s="14">
        <f>'[1]9.ведомства'!I606</f>
        <v>0</v>
      </c>
      <c r="F387" s="14">
        <f>'[1]9.ведомства'!J606</f>
        <v>0</v>
      </c>
      <c r="G387" s="56">
        <f>'[1]9.ведомства'!K606</f>
        <v>96177958.489999995</v>
      </c>
      <c r="H387" s="56">
        <f>'[1]9.ведомства'!L606</f>
        <v>0</v>
      </c>
    </row>
    <row r="388" spans="1:8" s="29" customFormat="1" ht="24" x14ac:dyDescent="0.25">
      <c r="A388" s="16" t="s">
        <v>312</v>
      </c>
      <c r="B388" s="22" t="s">
        <v>231</v>
      </c>
      <c r="C388" s="28">
        <f t="shared" ref="C388:F388" si="175">C389</f>
        <v>45000</v>
      </c>
      <c r="D388" s="28">
        <f t="shared" si="175"/>
        <v>0</v>
      </c>
      <c r="E388" s="28">
        <f t="shared" si="175"/>
        <v>0</v>
      </c>
      <c r="F388" s="28">
        <f t="shared" si="175"/>
        <v>0</v>
      </c>
      <c r="G388" s="57">
        <f>G389</f>
        <v>45000</v>
      </c>
      <c r="H388" s="57">
        <f>H389</f>
        <v>0</v>
      </c>
    </row>
    <row r="389" spans="1:8" x14ac:dyDescent="0.25">
      <c r="A389" s="18" t="s">
        <v>36</v>
      </c>
      <c r="B389" s="17" t="s">
        <v>37</v>
      </c>
      <c r="C389" s="14">
        <f>'[1]9.ведомства'!G630</f>
        <v>45000</v>
      </c>
      <c r="D389" s="14">
        <f>'[1]9.ведомства'!H630</f>
        <v>0</v>
      </c>
      <c r="E389" s="14">
        <f>'[1]9.ведомства'!I630</f>
        <v>0</v>
      </c>
      <c r="F389" s="14">
        <f>'[1]9.ведомства'!J630</f>
        <v>0</v>
      </c>
      <c r="G389" s="56">
        <f>'[1]9.ведомства'!K630</f>
        <v>45000</v>
      </c>
      <c r="H389" s="56">
        <f>'[1]9.ведомства'!L630</f>
        <v>0</v>
      </c>
    </row>
    <row r="390" spans="1:8" s="15" customFormat="1" ht="36" x14ac:dyDescent="0.25">
      <c r="A390" s="16" t="s">
        <v>313</v>
      </c>
      <c r="B390" s="22" t="s">
        <v>227</v>
      </c>
      <c r="C390" s="14">
        <f t="shared" ref="C390:F390" si="176">C391</f>
        <v>41000</v>
      </c>
      <c r="D390" s="14">
        <f t="shared" si="176"/>
        <v>0</v>
      </c>
      <c r="E390" s="14">
        <f t="shared" si="176"/>
        <v>0</v>
      </c>
      <c r="F390" s="14">
        <f t="shared" si="176"/>
        <v>0</v>
      </c>
      <c r="G390" s="56">
        <f>G391</f>
        <v>41000</v>
      </c>
      <c r="H390" s="56">
        <f>H391</f>
        <v>0</v>
      </c>
    </row>
    <row r="391" spans="1:8" x14ac:dyDescent="0.25">
      <c r="A391" s="18" t="s">
        <v>36</v>
      </c>
      <c r="B391" s="17" t="s">
        <v>37</v>
      </c>
      <c r="C391" s="14">
        <f>'[1]9.ведомства'!G608</f>
        <v>41000</v>
      </c>
      <c r="D391" s="14">
        <f>'[1]9.ведомства'!H608</f>
        <v>0</v>
      </c>
      <c r="E391" s="14">
        <f>'[1]9.ведомства'!I608</f>
        <v>0</v>
      </c>
      <c r="F391" s="14">
        <f>'[1]9.ведомства'!J608</f>
        <v>0</v>
      </c>
      <c r="G391" s="56">
        <f>'[1]9.ведомства'!K608</f>
        <v>41000</v>
      </c>
      <c r="H391" s="56">
        <f>'[1]9.ведомства'!L608</f>
        <v>0</v>
      </c>
    </row>
    <row r="392" spans="1:8" x14ac:dyDescent="0.25">
      <c r="A392" s="18" t="s">
        <v>314</v>
      </c>
      <c r="B392" s="17" t="s">
        <v>315</v>
      </c>
      <c r="C392" s="14">
        <f>C393</f>
        <v>744241.51</v>
      </c>
      <c r="D392" s="14">
        <f t="shared" ref="D392:H392" si="177">D393</f>
        <v>0</v>
      </c>
      <c r="E392" s="14">
        <f t="shared" si="177"/>
        <v>0</v>
      </c>
      <c r="F392" s="14">
        <f t="shared" si="177"/>
        <v>0</v>
      </c>
      <c r="G392" s="56">
        <f t="shared" si="177"/>
        <v>744241.51</v>
      </c>
      <c r="H392" s="56">
        <f t="shared" si="177"/>
        <v>0</v>
      </c>
    </row>
    <row r="393" spans="1:8" x14ac:dyDescent="0.25">
      <c r="A393" s="18" t="s">
        <v>36</v>
      </c>
      <c r="B393" s="17" t="s">
        <v>37</v>
      </c>
      <c r="C393" s="14">
        <f>'[1]9.ведомства'!G612</f>
        <v>744241.51</v>
      </c>
      <c r="D393" s="14">
        <f>'[1]9.ведомства'!H612</f>
        <v>0</v>
      </c>
      <c r="E393" s="14">
        <f>'[1]9.ведомства'!I612</f>
        <v>0</v>
      </c>
      <c r="F393" s="14">
        <f>'[1]9.ведомства'!J612</f>
        <v>0</v>
      </c>
      <c r="G393" s="56">
        <f>'[1]9.ведомства'!K612</f>
        <v>744241.51</v>
      </c>
      <c r="H393" s="56">
        <f>'[1]9.ведомства'!L612</f>
        <v>0</v>
      </c>
    </row>
    <row r="394" spans="1:8" x14ac:dyDescent="0.25">
      <c r="A394" s="18" t="s">
        <v>316</v>
      </c>
      <c r="B394" s="17" t="s">
        <v>306</v>
      </c>
      <c r="C394" s="14">
        <f>C395</f>
        <v>90000</v>
      </c>
      <c r="D394" s="14">
        <f t="shared" ref="D394:H394" si="178">D395</f>
        <v>0</v>
      </c>
      <c r="E394" s="14">
        <f t="shared" si="178"/>
        <v>0</v>
      </c>
      <c r="F394" s="14">
        <f t="shared" si="178"/>
        <v>0</v>
      </c>
      <c r="G394" s="56">
        <f t="shared" si="178"/>
        <v>90000</v>
      </c>
      <c r="H394" s="56">
        <f t="shared" si="178"/>
        <v>0</v>
      </c>
    </row>
    <row r="395" spans="1:8" x14ac:dyDescent="0.25">
      <c r="A395" s="18" t="s">
        <v>36</v>
      </c>
      <c r="B395" s="17" t="s">
        <v>37</v>
      </c>
      <c r="C395" s="14">
        <f>'[1]9.ведомства'!G614</f>
        <v>90000</v>
      </c>
      <c r="D395" s="14">
        <f>'[1]9.ведомства'!H614</f>
        <v>0</v>
      </c>
      <c r="E395" s="14">
        <f>'[1]9.ведомства'!I614</f>
        <v>0</v>
      </c>
      <c r="F395" s="14">
        <f>'[1]9.ведомства'!J614</f>
        <v>0</v>
      </c>
      <c r="G395" s="56">
        <f>'[1]9.ведомства'!K614</f>
        <v>90000</v>
      </c>
      <c r="H395" s="56">
        <f>'[1]9.ведомства'!L614</f>
        <v>0</v>
      </c>
    </row>
    <row r="396" spans="1:8" x14ac:dyDescent="0.25">
      <c r="A396" s="37" t="s">
        <v>317</v>
      </c>
      <c r="B396" s="37"/>
      <c r="C396" s="14">
        <f t="shared" ref="C396:F396" si="179">C397+C399</f>
        <v>14644400</v>
      </c>
      <c r="D396" s="14">
        <f t="shared" si="179"/>
        <v>0</v>
      </c>
      <c r="E396" s="14">
        <f t="shared" si="179"/>
        <v>0</v>
      </c>
      <c r="F396" s="14">
        <f t="shared" si="179"/>
        <v>0</v>
      </c>
      <c r="G396" s="56">
        <f>G397+G399</f>
        <v>14644400</v>
      </c>
      <c r="H396" s="56">
        <f>H397+H399</f>
        <v>0</v>
      </c>
    </row>
    <row r="397" spans="1:8" s="15" customFormat="1" ht="24" x14ac:dyDescent="0.25">
      <c r="A397" s="16" t="s">
        <v>318</v>
      </c>
      <c r="B397" s="22" t="s">
        <v>86</v>
      </c>
      <c r="C397" s="14">
        <f t="shared" ref="C397:F397" si="180">C398</f>
        <v>200000</v>
      </c>
      <c r="D397" s="14">
        <f t="shared" si="180"/>
        <v>0</v>
      </c>
      <c r="E397" s="14">
        <f t="shared" si="180"/>
        <v>0</v>
      </c>
      <c r="F397" s="14">
        <f t="shared" si="180"/>
        <v>0</v>
      </c>
      <c r="G397" s="56">
        <f>G398</f>
        <v>200000</v>
      </c>
      <c r="H397" s="56">
        <f>H398</f>
        <v>0</v>
      </c>
    </row>
    <row r="398" spans="1:8" x14ac:dyDescent="0.25">
      <c r="A398" s="18" t="s">
        <v>36</v>
      </c>
      <c r="B398" s="17" t="s">
        <v>37</v>
      </c>
      <c r="C398" s="14">
        <f>'[1]9.ведомства'!G617</f>
        <v>200000</v>
      </c>
      <c r="D398" s="14">
        <f>'[1]9.ведомства'!H617</f>
        <v>0</v>
      </c>
      <c r="E398" s="14">
        <f>'[1]9.ведомства'!I617</f>
        <v>0</v>
      </c>
      <c r="F398" s="14">
        <f>'[1]9.ведомства'!J617</f>
        <v>0</v>
      </c>
      <c r="G398" s="56">
        <f>'[1]9.ведомства'!K617</f>
        <v>200000</v>
      </c>
      <c r="H398" s="56">
        <f>'[1]9.ведомства'!L617</f>
        <v>0</v>
      </c>
    </row>
    <row r="399" spans="1:8" s="15" customFormat="1" ht="24" x14ac:dyDescent="0.25">
      <c r="A399" s="16" t="s">
        <v>319</v>
      </c>
      <c r="B399" s="22" t="s">
        <v>320</v>
      </c>
      <c r="C399" s="14">
        <f t="shared" ref="C399:F399" si="181">C400</f>
        <v>14444400</v>
      </c>
      <c r="D399" s="14">
        <f t="shared" si="181"/>
        <v>0</v>
      </c>
      <c r="E399" s="14">
        <f t="shared" si="181"/>
        <v>0</v>
      </c>
      <c r="F399" s="14">
        <f t="shared" si="181"/>
        <v>0</v>
      </c>
      <c r="G399" s="56">
        <f>G400</f>
        <v>14444400</v>
      </c>
      <c r="H399" s="56">
        <f>H400</f>
        <v>0</v>
      </c>
    </row>
    <row r="400" spans="1:8" x14ac:dyDescent="0.25">
      <c r="A400" s="18" t="s">
        <v>36</v>
      </c>
      <c r="B400" s="17" t="s">
        <v>37</v>
      </c>
      <c r="C400" s="14">
        <f>'[1]9.ведомства'!G619</f>
        <v>14444400</v>
      </c>
      <c r="D400" s="14">
        <f>'[1]9.ведомства'!H619</f>
        <v>0</v>
      </c>
      <c r="E400" s="14">
        <f>'[1]9.ведомства'!I619</f>
        <v>0</v>
      </c>
      <c r="F400" s="14">
        <f>'[1]9.ведомства'!J619</f>
        <v>0</v>
      </c>
      <c r="G400" s="56">
        <f>'[1]9.ведомства'!K619</f>
        <v>14444400</v>
      </c>
      <c r="H400" s="56">
        <f>'[1]9.ведомства'!L619</f>
        <v>0</v>
      </c>
    </row>
    <row r="401" spans="1:8" ht="22.5" customHeight="1" x14ac:dyDescent="0.25">
      <c r="A401" s="37" t="s">
        <v>321</v>
      </c>
      <c r="B401" s="37"/>
      <c r="C401" s="14">
        <f t="shared" ref="C401:F401" si="182">C402</f>
        <v>2304000</v>
      </c>
      <c r="D401" s="14">
        <f t="shared" si="182"/>
        <v>0</v>
      </c>
      <c r="E401" s="14">
        <f t="shared" si="182"/>
        <v>0</v>
      </c>
      <c r="F401" s="14">
        <f t="shared" si="182"/>
        <v>0</v>
      </c>
      <c r="G401" s="56">
        <f>G402</f>
        <v>2304000</v>
      </c>
      <c r="H401" s="56">
        <f>H402</f>
        <v>0</v>
      </c>
    </row>
    <row r="402" spans="1:8" s="15" customFormat="1" x14ac:dyDescent="0.25">
      <c r="A402" s="16" t="s">
        <v>322</v>
      </c>
      <c r="B402" s="17" t="s">
        <v>15</v>
      </c>
      <c r="C402" s="14">
        <f t="shared" ref="C402:F402" si="183">C403+C404</f>
        <v>2304000</v>
      </c>
      <c r="D402" s="14">
        <f t="shared" si="183"/>
        <v>0</v>
      </c>
      <c r="E402" s="14">
        <f t="shared" si="183"/>
        <v>0</v>
      </c>
      <c r="F402" s="14">
        <f t="shared" si="183"/>
        <v>0</v>
      </c>
      <c r="G402" s="56">
        <f>G403+G404</f>
        <v>2304000</v>
      </c>
      <c r="H402" s="56">
        <f>H403+H404</f>
        <v>0</v>
      </c>
    </row>
    <row r="403" spans="1:8" x14ac:dyDescent="0.25">
      <c r="A403" s="18" t="s">
        <v>16</v>
      </c>
      <c r="B403" s="19" t="s">
        <v>17</v>
      </c>
      <c r="C403" s="14">
        <f>'[1]9.ведомства'!G197</f>
        <v>2124000</v>
      </c>
      <c r="D403" s="14">
        <f>'[1]9.ведомства'!H197</f>
        <v>0</v>
      </c>
      <c r="E403" s="14">
        <f>'[1]9.ведомства'!I197</f>
        <v>0</v>
      </c>
      <c r="F403" s="14">
        <f>'[1]9.ведомства'!J197</f>
        <v>0</v>
      </c>
      <c r="G403" s="56">
        <f>'[1]9.ведомства'!K197</f>
        <v>2124000</v>
      </c>
      <c r="H403" s="56">
        <f>'[1]9.ведомства'!L197</f>
        <v>0</v>
      </c>
    </row>
    <row r="404" spans="1:8" x14ac:dyDescent="0.25">
      <c r="A404" s="18" t="s">
        <v>81</v>
      </c>
      <c r="B404" s="17" t="s">
        <v>82</v>
      </c>
      <c r="C404" s="14">
        <f>'[1]9.ведомства'!G995</f>
        <v>180000</v>
      </c>
      <c r="D404" s="14">
        <f>'[1]9.ведомства'!H995</f>
        <v>0</v>
      </c>
      <c r="E404" s="14">
        <f>'[1]9.ведомства'!I995</f>
        <v>0</v>
      </c>
      <c r="F404" s="14">
        <f>'[1]9.ведомства'!J995</f>
        <v>0</v>
      </c>
      <c r="G404" s="56">
        <f>'[1]9.ведомства'!K995</f>
        <v>180000</v>
      </c>
      <c r="H404" s="56">
        <f>'[1]9.ведомства'!L995</f>
        <v>0</v>
      </c>
    </row>
    <row r="405" spans="1:8" ht="30.75" customHeight="1" x14ac:dyDescent="0.25">
      <c r="A405" s="37" t="s">
        <v>323</v>
      </c>
      <c r="B405" s="37"/>
      <c r="C405" s="14">
        <f t="shared" ref="C405:F405" si="184">C406+C408+C410</f>
        <v>15038800</v>
      </c>
      <c r="D405" s="14">
        <f t="shared" si="184"/>
        <v>0</v>
      </c>
      <c r="E405" s="14">
        <f t="shared" si="184"/>
        <v>0</v>
      </c>
      <c r="F405" s="14">
        <f t="shared" si="184"/>
        <v>0</v>
      </c>
      <c r="G405" s="56">
        <f>G406+G408+G410</f>
        <v>15038800</v>
      </c>
      <c r="H405" s="56">
        <f>H406+H408+H410</f>
        <v>0</v>
      </c>
    </row>
    <row r="406" spans="1:8" s="15" customFormat="1" ht="24" x14ac:dyDescent="0.25">
      <c r="A406" s="16" t="s">
        <v>324</v>
      </c>
      <c r="B406" s="22" t="s">
        <v>86</v>
      </c>
      <c r="C406" s="14">
        <f t="shared" ref="C406:F406" si="185">C407</f>
        <v>242500</v>
      </c>
      <c r="D406" s="14">
        <f t="shared" si="185"/>
        <v>0</v>
      </c>
      <c r="E406" s="14">
        <f t="shared" si="185"/>
        <v>0</v>
      </c>
      <c r="F406" s="14">
        <f t="shared" si="185"/>
        <v>0</v>
      </c>
      <c r="G406" s="56">
        <f>G407</f>
        <v>242500</v>
      </c>
      <c r="H406" s="56">
        <f>H407</f>
        <v>0</v>
      </c>
    </row>
    <row r="407" spans="1:8" x14ac:dyDescent="0.25">
      <c r="A407" s="18" t="s">
        <v>36</v>
      </c>
      <c r="B407" s="17" t="s">
        <v>37</v>
      </c>
      <c r="C407" s="14">
        <f>'[1]9.ведомства'!G634</f>
        <v>242500</v>
      </c>
      <c r="D407" s="14">
        <f>'[1]9.ведомства'!H634</f>
        <v>0</v>
      </c>
      <c r="E407" s="14">
        <f>'[1]9.ведомства'!I634</f>
        <v>0</v>
      </c>
      <c r="F407" s="14">
        <f>'[1]9.ведомства'!J634</f>
        <v>0</v>
      </c>
      <c r="G407" s="56">
        <f>'[1]9.ведомства'!K634</f>
        <v>242500</v>
      </c>
      <c r="H407" s="56">
        <f>'[1]9.ведомства'!L634</f>
        <v>0</v>
      </c>
    </row>
    <row r="408" spans="1:8" s="15" customFormat="1" ht="36" x14ac:dyDescent="0.25">
      <c r="A408" s="16" t="s">
        <v>325</v>
      </c>
      <c r="B408" s="22" t="s">
        <v>246</v>
      </c>
      <c r="C408" s="14">
        <f t="shared" ref="C408:F408" si="186">C409</f>
        <v>14596300</v>
      </c>
      <c r="D408" s="14">
        <f t="shared" si="186"/>
        <v>0</v>
      </c>
      <c r="E408" s="14">
        <f t="shared" si="186"/>
        <v>0</v>
      </c>
      <c r="F408" s="14">
        <f t="shared" si="186"/>
        <v>0</v>
      </c>
      <c r="G408" s="56">
        <f>G409</f>
        <v>14596300</v>
      </c>
      <c r="H408" s="56">
        <f>H409</f>
        <v>0</v>
      </c>
    </row>
    <row r="409" spans="1:8" x14ac:dyDescent="0.25">
      <c r="A409" s="18" t="s">
        <v>36</v>
      </c>
      <c r="B409" s="17" t="s">
        <v>37</v>
      </c>
      <c r="C409" s="14">
        <f>'[1]9.ведомства'!G636</f>
        <v>14596300</v>
      </c>
      <c r="D409" s="14">
        <f>'[1]9.ведомства'!H636</f>
        <v>0</v>
      </c>
      <c r="E409" s="14">
        <f>'[1]9.ведомства'!I636</f>
        <v>0</v>
      </c>
      <c r="F409" s="14">
        <f>'[1]9.ведомства'!J636</f>
        <v>0</v>
      </c>
      <c r="G409" s="56">
        <f>'[1]9.ведомства'!K636</f>
        <v>14596300</v>
      </c>
      <c r="H409" s="56">
        <f>'[1]9.ведомства'!L636</f>
        <v>0</v>
      </c>
    </row>
    <row r="410" spans="1:8" s="15" customFormat="1" x14ac:dyDescent="0.25">
      <c r="A410" s="16" t="s">
        <v>326</v>
      </c>
      <c r="B410" s="22" t="s">
        <v>306</v>
      </c>
      <c r="C410" s="14">
        <f t="shared" ref="C410:F410" si="187">C411</f>
        <v>200000</v>
      </c>
      <c r="D410" s="14">
        <f t="shared" si="187"/>
        <v>0</v>
      </c>
      <c r="E410" s="14">
        <f t="shared" si="187"/>
        <v>0</v>
      </c>
      <c r="F410" s="14">
        <f t="shared" si="187"/>
        <v>0</v>
      </c>
      <c r="G410" s="56">
        <f>G411</f>
        <v>200000</v>
      </c>
      <c r="H410" s="56">
        <f>H411</f>
        <v>0</v>
      </c>
    </row>
    <row r="411" spans="1:8" x14ac:dyDescent="0.25">
      <c r="A411" s="18" t="s">
        <v>36</v>
      </c>
      <c r="B411" s="17" t="s">
        <v>37</v>
      </c>
      <c r="C411" s="14">
        <f>'[1]9.ведомства'!G639</f>
        <v>200000</v>
      </c>
      <c r="D411" s="14">
        <f>'[1]9.ведомства'!H639</f>
        <v>0</v>
      </c>
      <c r="E411" s="14">
        <f>'[1]9.ведомства'!I639</f>
        <v>0</v>
      </c>
      <c r="F411" s="14">
        <f>'[1]9.ведомства'!J639</f>
        <v>0</v>
      </c>
      <c r="G411" s="56">
        <f>'[1]9.ведомства'!K639</f>
        <v>200000</v>
      </c>
      <c r="H411" s="56">
        <f>'[1]9.ведомства'!L639</f>
        <v>0</v>
      </c>
    </row>
    <row r="412" spans="1:8" ht="24" customHeight="1" x14ac:dyDescent="0.25">
      <c r="A412" s="38" t="s">
        <v>327</v>
      </c>
      <c r="B412" s="39"/>
      <c r="C412" s="14">
        <f>C413</f>
        <v>10987284</v>
      </c>
      <c r="D412" s="14">
        <f t="shared" ref="D412:H414" si="188">D413</f>
        <v>0</v>
      </c>
      <c r="E412" s="14">
        <f t="shared" si="188"/>
        <v>0</v>
      </c>
      <c r="F412" s="14">
        <f t="shared" si="188"/>
        <v>0</v>
      </c>
      <c r="G412" s="56">
        <f t="shared" si="188"/>
        <v>10987284</v>
      </c>
      <c r="H412" s="56">
        <f t="shared" si="188"/>
        <v>0</v>
      </c>
    </row>
    <row r="413" spans="1:8" x14ac:dyDescent="0.25">
      <c r="A413" s="38" t="s">
        <v>328</v>
      </c>
      <c r="B413" s="39"/>
      <c r="C413" s="14">
        <f>C414</f>
        <v>10987284</v>
      </c>
      <c r="D413" s="14">
        <f t="shared" si="188"/>
        <v>0</v>
      </c>
      <c r="E413" s="14">
        <f t="shared" si="188"/>
        <v>0</v>
      </c>
      <c r="F413" s="14">
        <f t="shared" si="188"/>
        <v>0</v>
      </c>
      <c r="G413" s="56">
        <f t="shared" si="188"/>
        <v>10987284</v>
      </c>
      <c r="H413" s="56">
        <f t="shared" si="188"/>
        <v>0</v>
      </c>
    </row>
    <row r="414" spans="1:8" x14ac:dyDescent="0.25">
      <c r="A414" s="18" t="s">
        <v>329</v>
      </c>
      <c r="B414" s="17" t="s">
        <v>80</v>
      </c>
      <c r="C414" s="14">
        <f>C415</f>
        <v>10987284</v>
      </c>
      <c r="D414" s="14">
        <f t="shared" si="188"/>
        <v>0</v>
      </c>
      <c r="E414" s="14">
        <f t="shared" si="188"/>
        <v>0</v>
      </c>
      <c r="F414" s="14">
        <f t="shared" si="188"/>
        <v>0</v>
      </c>
      <c r="G414" s="56">
        <f t="shared" si="188"/>
        <v>10987284</v>
      </c>
      <c r="H414" s="56">
        <f t="shared" si="188"/>
        <v>0</v>
      </c>
    </row>
    <row r="415" spans="1:8" x14ac:dyDescent="0.25">
      <c r="A415" s="18" t="s">
        <v>32</v>
      </c>
      <c r="B415" s="19" t="s">
        <v>33</v>
      </c>
      <c r="C415" s="14">
        <f>'[1]9.ведомства'!G287</f>
        <v>10987284</v>
      </c>
      <c r="D415" s="14">
        <f>'[1]9.ведомства'!H287</f>
        <v>0</v>
      </c>
      <c r="E415" s="14">
        <f>'[1]9.ведомства'!I287</f>
        <v>0</v>
      </c>
      <c r="F415" s="14">
        <f>'[1]9.ведомства'!J287</f>
        <v>0</v>
      </c>
      <c r="G415" s="56">
        <f>'[1]9.ведомства'!K287</f>
        <v>10987284</v>
      </c>
      <c r="H415" s="56">
        <f>'[1]9.ведомства'!L287</f>
        <v>0</v>
      </c>
    </row>
    <row r="416" spans="1:8" x14ac:dyDescent="0.25">
      <c r="A416" s="36" t="s">
        <v>330</v>
      </c>
      <c r="B416" s="36"/>
      <c r="C416" s="30">
        <f>C10+C72+C85+C176+C263+C352+C412</f>
        <v>2244505852.5099998</v>
      </c>
      <c r="D416" s="30">
        <f t="shared" ref="D416:H416" si="189">D10+D72+D85+D176+D263+D352+D412</f>
        <v>876468122.91999996</v>
      </c>
      <c r="E416" s="30">
        <f t="shared" si="189"/>
        <v>3372954</v>
      </c>
      <c r="F416" s="30">
        <f t="shared" si="189"/>
        <v>1000000</v>
      </c>
      <c r="G416" s="58">
        <f t="shared" si="189"/>
        <v>2247878806.5099998</v>
      </c>
      <c r="H416" s="58">
        <f t="shared" si="189"/>
        <v>877468122.91999996</v>
      </c>
    </row>
    <row r="417" spans="1:7" x14ac:dyDescent="0.25">
      <c r="A417" s="31"/>
    </row>
    <row r="418" spans="1:7" x14ac:dyDescent="0.25">
      <c r="A418" s="31"/>
      <c r="G418" s="61"/>
    </row>
    <row r="419" spans="1:7" x14ac:dyDescent="0.25">
      <c r="A419" s="31"/>
      <c r="E419" s="34"/>
    </row>
    <row r="420" spans="1:7" x14ac:dyDescent="0.25">
      <c r="A420" s="31"/>
    </row>
    <row r="421" spans="1:7" x14ac:dyDescent="0.25">
      <c r="A421" s="31"/>
    </row>
    <row r="422" spans="1:7" x14ac:dyDescent="0.25">
      <c r="A422" s="31"/>
    </row>
    <row r="423" spans="1:7" x14ac:dyDescent="0.25">
      <c r="A423" s="31"/>
    </row>
    <row r="424" spans="1:7" x14ac:dyDescent="0.25">
      <c r="A424" s="31"/>
    </row>
    <row r="425" spans="1:7" x14ac:dyDescent="0.25">
      <c r="A425" s="31"/>
    </row>
    <row r="426" spans="1:7" x14ac:dyDescent="0.25">
      <c r="A426" s="31"/>
    </row>
    <row r="427" spans="1:7" x14ac:dyDescent="0.25">
      <c r="A427" s="31"/>
    </row>
    <row r="428" spans="1:7" x14ac:dyDescent="0.25">
      <c r="A428" s="31"/>
    </row>
    <row r="429" spans="1:7" x14ac:dyDescent="0.25">
      <c r="A429" s="31"/>
    </row>
    <row r="430" spans="1:7" x14ac:dyDescent="0.25">
      <c r="A430" s="31"/>
    </row>
    <row r="431" spans="1:7" x14ac:dyDescent="0.25">
      <c r="A431" s="31"/>
    </row>
    <row r="432" spans="1:7" x14ac:dyDescent="0.25">
      <c r="A432" s="31"/>
    </row>
    <row r="433" spans="1:1" x14ac:dyDescent="0.25">
      <c r="A433" s="31"/>
    </row>
    <row r="434" spans="1:1" x14ac:dyDescent="0.25">
      <c r="A434" s="31"/>
    </row>
    <row r="435" spans="1:1" x14ac:dyDescent="0.25">
      <c r="A435" s="31"/>
    </row>
    <row r="436" spans="1:1" x14ac:dyDescent="0.25">
      <c r="A436" s="31"/>
    </row>
    <row r="437" spans="1:1" x14ac:dyDescent="0.25">
      <c r="A437" s="31"/>
    </row>
    <row r="438" spans="1:1" x14ac:dyDescent="0.25">
      <c r="A438" s="31"/>
    </row>
    <row r="439" spans="1:1" x14ac:dyDescent="0.25">
      <c r="A439" s="31"/>
    </row>
    <row r="440" spans="1:1" x14ac:dyDescent="0.25">
      <c r="A440" s="31"/>
    </row>
    <row r="441" spans="1:1" x14ac:dyDescent="0.25">
      <c r="A441" s="31"/>
    </row>
    <row r="442" spans="1:1" x14ac:dyDescent="0.25">
      <c r="A442" s="31"/>
    </row>
    <row r="443" spans="1:1" x14ac:dyDescent="0.25">
      <c r="A443" s="31"/>
    </row>
    <row r="444" spans="1:1" x14ac:dyDescent="0.25">
      <c r="A444" s="31"/>
    </row>
    <row r="445" spans="1:1" x14ac:dyDescent="0.25">
      <c r="A445" s="31"/>
    </row>
    <row r="446" spans="1:1" x14ac:dyDescent="0.25">
      <c r="A446" s="31"/>
    </row>
    <row r="447" spans="1:1" x14ac:dyDescent="0.25">
      <c r="A447" s="31"/>
    </row>
    <row r="448" spans="1:1" x14ac:dyDescent="0.25">
      <c r="A448" s="31"/>
    </row>
    <row r="449" spans="1:1" x14ac:dyDescent="0.25">
      <c r="A449" s="31"/>
    </row>
    <row r="450" spans="1:1" x14ac:dyDescent="0.25">
      <c r="A450" s="31"/>
    </row>
    <row r="451" spans="1:1" x14ac:dyDescent="0.25">
      <c r="A451" s="31"/>
    </row>
    <row r="452" spans="1:1" x14ac:dyDescent="0.25">
      <c r="A452" s="31"/>
    </row>
    <row r="453" spans="1:1" x14ac:dyDescent="0.25">
      <c r="A453" s="31"/>
    </row>
    <row r="454" spans="1:1" x14ac:dyDescent="0.25">
      <c r="A454" s="31"/>
    </row>
    <row r="455" spans="1:1" x14ac:dyDescent="0.25">
      <c r="A455" s="31"/>
    </row>
    <row r="456" spans="1:1" x14ac:dyDescent="0.25">
      <c r="A456" s="31"/>
    </row>
    <row r="457" spans="1:1" x14ac:dyDescent="0.25">
      <c r="A457" s="31"/>
    </row>
    <row r="458" spans="1:1" x14ac:dyDescent="0.25">
      <c r="A458" s="31"/>
    </row>
    <row r="459" spans="1:1" x14ac:dyDescent="0.25">
      <c r="A459" s="31"/>
    </row>
    <row r="460" spans="1:1" x14ac:dyDescent="0.25">
      <c r="A460" s="31"/>
    </row>
    <row r="461" spans="1:1" x14ac:dyDescent="0.25">
      <c r="A461" s="31"/>
    </row>
    <row r="462" spans="1:1" x14ac:dyDescent="0.25">
      <c r="A462" s="31"/>
    </row>
    <row r="463" spans="1:1" x14ac:dyDescent="0.25">
      <c r="A463" s="31"/>
    </row>
    <row r="464" spans="1:1" x14ac:dyDescent="0.25">
      <c r="A464" s="31"/>
    </row>
    <row r="465" spans="1:1" x14ac:dyDescent="0.25">
      <c r="A465" s="31"/>
    </row>
    <row r="466" spans="1:1" x14ac:dyDescent="0.25">
      <c r="A466" s="31"/>
    </row>
    <row r="467" spans="1:1" x14ac:dyDescent="0.25">
      <c r="A467" s="31"/>
    </row>
    <row r="468" spans="1:1" x14ac:dyDescent="0.25">
      <c r="A468" s="31"/>
    </row>
    <row r="469" spans="1:1" x14ac:dyDescent="0.25">
      <c r="A469" s="31"/>
    </row>
    <row r="470" spans="1:1" x14ac:dyDescent="0.25">
      <c r="A470" s="31"/>
    </row>
    <row r="471" spans="1:1" x14ac:dyDescent="0.25">
      <c r="A471" s="31"/>
    </row>
    <row r="472" spans="1:1" x14ac:dyDescent="0.25">
      <c r="A472" s="31"/>
    </row>
    <row r="473" spans="1:1" x14ac:dyDescent="0.25">
      <c r="A473" s="31"/>
    </row>
    <row r="474" spans="1:1" x14ac:dyDescent="0.25">
      <c r="A474" s="31"/>
    </row>
    <row r="475" spans="1:1" x14ac:dyDescent="0.25">
      <c r="A475" s="31"/>
    </row>
    <row r="476" spans="1:1" x14ac:dyDescent="0.25">
      <c r="A476" s="31"/>
    </row>
    <row r="477" spans="1:1" x14ac:dyDescent="0.25">
      <c r="A477" s="31"/>
    </row>
    <row r="478" spans="1:1" x14ac:dyDescent="0.25">
      <c r="A478" s="31"/>
    </row>
    <row r="479" spans="1:1" x14ac:dyDescent="0.25">
      <c r="A479" s="31"/>
    </row>
    <row r="480" spans="1:1" x14ac:dyDescent="0.25">
      <c r="A480" s="31"/>
    </row>
    <row r="481" spans="1:1" x14ac:dyDescent="0.25">
      <c r="A481" s="31"/>
    </row>
    <row r="482" spans="1:1" x14ac:dyDescent="0.25">
      <c r="A482" s="31"/>
    </row>
    <row r="483" spans="1:1" x14ac:dyDescent="0.25">
      <c r="A483" s="31"/>
    </row>
    <row r="484" spans="1:1" x14ac:dyDescent="0.25">
      <c r="A484" s="31"/>
    </row>
    <row r="485" spans="1:1" x14ac:dyDescent="0.25">
      <c r="A485" s="31"/>
    </row>
    <row r="486" spans="1:1" x14ac:dyDescent="0.25">
      <c r="A486" s="31"/>
    </row>
    <row r="487" spans="1:1" x14ac:dyDescent="0.25">
      <c r="A487" s="31"/>
    </row>
    <row r="488" spans="1:1" x14ac:dyDescent="0.25">
      <c r="A488" s="31"/>
    </row>
    <row r="489" spans="1:1" x14ac:dyDescent="0.25">
      <c r="A489" s="31"/>
    </row>
    <row r="490" spans="1:1" x14ac:dyDescent="0.25">
      <c r="A490" s="31"/>
    </row>
    <row r="491" spans="1:1" x14ac:dyDescent="0.25">
      <c r="A491" s="31"/>
    </row>
    <row r="492" spans="1:1" x14ac:dyDescent="0.25">
      <c r="A492" s="31"/>
    </row>
    <row r="493" spans="1:1" x14ac:dyDescent="0.25">
      <c r="A493" s="31"/>
    </row>
    <row r="494" spans="1:1" x14ac:dyDescent="0.25">
      <c r="A494" s="31"/>
    </row>
    <row r="495" spans="1:1" x14ac:dyDescent="0.25">
      <c r="A495" s="31"/>
    </row>
    <row r="496" spans="1:1" x14ac:dyDescent="0.25">
      <c r="A496" s="31"/>
    </row>
    <row r="497" spans="1:1" x14ac:dyDescent="0.25">
      <c r="A497" s="31"/>
    </row>
    <row r="498" spans="1:1" x14ac:dyDescent="0.25">
      <c r="A498" s="31"/>
    </row>
    <row r="499" spans="1:1" x14ac:dyDescent="0.25">
      <c r="A499" s="31"/>
    </row>
    <row r="500" spans="1:1" x14ac:dyDescent="0.25">
      <c r="A500" s="31"/>
    </row>
    <row r="501" spans="1:1" x14ac:dyDescent="0.25">
      <c r="A501" s="31"/>
    </row>
    <row r="502" spans="1:1" x14ac:dyDescent="0.25">
      <c r="A502" s="31"/>
    </row>
    <row r="503" spans="1:1" x14ac:dyDescent="0.25">
      <c r="A503" s="31"/>
    </row>
    <row r="504" spans="1:1" x14ac:dyDescent="0.25">
      <c r="A504" s="31"/>
    </row>
    <row r="505" spans="1:1" x14ac:dyDescent="0.25">
      <c r="A505" s="31"/>
    </row>
    <row r="506" spans="1:1" x14ac:dyDescent="0.25">
      <c r="A506" s="31"/>
    </row>
    <row r="507" spans="1:1" x14ac:dyDescent="0.25">
      <c r="A507" s="31"/>
    </row>
    <row r="508" spans="1:1" x14ac:dyDescent="0.25">
      <c r="A508" s="31"/>
    </row>
    <row r="509" spans="1:1" x14ac:dyDescent="0.25">
      <c r="A509" s="31"/>
    </row>
    <row r="510" spans="1:1" x14ac:dyDescent="0.25">
      <c r="A510" s="31"/>
    </row>
    <row r="511" spans="1:1" x14ac:dyDescent="0.25">
      <c r="A511" s="31"/>
    </row>
    <row r="512" spans="1:1" x14ac:dyDescent="0.25">
      <c r="A512" s="31"/>
    </row>
    <row r="513" spans="1:1" x14ac:dyDescent="0.25">
      <c r="A513" s="31"/>
    </row>
    <row r="514" spans="1:1" x14ac:dyDescent="0.25">
      <c r="A514" s="31"/>
    </row>
    <row r="515" spans="1:1" x14ac:dyDescent="0.25">
      <c r="A515" s="31"/>
    </row>
    <row r="516" spans="1:1" x14ac:dyDescent="0.25">
      <c r="A516" s="31"/>
    </row>
    <row r="517" spans="1:1" x14ac:dyDescent="0.25">
      <c r="A517" s="31"/>
    </row>
    <row r="518" spans="1:1" x14ac:dyDescent="0.25">
      <c r="A518" s="31"/>
    </row>
    <row r="519" spans="1:1" x14ac:dyDescent="0.25">
      <c r="A519" s="31"/>
    </row>
    <row r="520" spans="1:1" x14ac:dyDescent="0.25">
      <c r="A520" s="31"/>
    </row>
    <row r="521" spans="1:1" x14ac:dyDescent="0.25">
      <c r="A521" s="31"/>
    </row>
    <row r="522" spans="1:1" x14ac:dyDescent="0.25">
      <c r="A522" s="31"/>
    </row>
    <row r="523" spans="1:1" x14ac:dyDescent="0.25">
      <c r="A523" s="31"/>
    </row>
    <row r="524" spans="1:1" x14ac:dyDescent="0.25">
      <c r="A524" s="31"/>
    </row>
    <row r="525" spans="1:1" x14ac:dyDescent="0.25">
      <c r="A525" s="31"/>
    </row>
    <row r="526" spans="1:1" x14ac:dyDescent="0.25">
      <c r="A526" s="31"/>
    </row>
    <row r="527" spans="1:1" x14ac:dyDescent="0.25">
      <c r="A527" s="31"/>
    </row>
    <row r="528" spans="1:1" x14ac:dyDescent="0.25">
      <c r="A528" s="31"/>
    </row>
    <row r="529" spans="1:1" x14ac:dyDescent="0.25">
      <c r="A529" s="31"/>
    </row>
    <row r="530" spans="1:1" x14ac:dyDescent="0.25">
      <c r="A530" s="31"/>
    </row>
    <row r="531" spans="1:1" x14ac:dyDescent="0.25">
      <c r="A531" s="31"/>
    </row>
    <row r="532" spans="1:1" x14ac:dyDescent="0.25">
      <c r="A532" s="31"/>
    </row>
    <row r="533" spans="1:1" x14ac:dyDescent="0.25">
      <c r="A533" s="31"/>
    </row>
    <row r="534" spans="1:1" x14ac:dyDescent="0.25">
      <c r="A534" s="31"/>
    </row>
    <row r="535" spans="1:1" x14ac:dyDescent="0.25">
      <c r="A535" s="31"/>
    </row>
    <row r="536" spans="1:1" x14ac:dyDescent="0.25">
      <c r="A536" s="31"/>
    </row>
    <row r="537" spans="1:1" x14ac:dyDescent="0.25">
      <c r="A537" s="31"/>
    </row>
    <row r="538" spans="1:1" x14ac:dyDescent="0.25">
      <c r="A538" s="31"/>
    </row>
    <row r="539" spans="1:1" x14ac:dyDescent="0.25">
      <c r="A539" s="31"/>
    </row>
    <row r="540" spans="1:1" x14ac:dyDescent="0.25">
      <c r="A540" s="31"/>
    </row>
    <row r="541" spans="1:1" x14ac:dyDescent="0.25">
      <c r="A541" s="31"/>
    </row>
    <row r="542" spans="1:1" x14ac:dyDescent="0.25">
      <c r="A542" s="31"/>
    </row>
    <row r="543" spans="1:1" x14ac:dyDescent="0.25">
      <c r="A543" s="31"/>
    </row>
    <row r="544" spans="1:1" x14ac:dyDescent="0.25">
      <c r="A544" s="31"/>
    </row>
    <row r="545" spans="1:1" x14ac:dyDescent="0.25">
      <c r="A545" s="31"/>
    </row>
    <row r="546" spans="1:1" x14ac:dyDescent="0.25">
      <c r="A546" s="31"/>
    </row>
    <row r="547" spans="1:1" x14ac:dyDescent="0.25">
      <c r="A547" s="31"/>
    </row>
    <row r="548" spans="1:1" x14ac:dyDescent="0.25">
      <c r="A548" s="31"/>
    </row>
    <row r="549" spans="1:1" x14ac:dyDescent="0.25">
      <c r="A549" s="31"/>
    </row>
    <row r="550" spans="1:1" x14ac:dyDescent="0.25">
      <c r="A550" s="31"/>
    </row>
    <row r="551" spans="1:1" x14ac:dyDescent="0.25">
      <c r="A551" s="31"/>
    </row>
    <row r="552" spans="1:1" x14ac:dyDescent="0.25">
      <c r="A552" s="31"/>
    </row>
    <row r="553" spans="1:1" x14ac:dyDescent="0.25">
      <c r="A553" s="31"/>
    </row>
    <row r="554" spans="1:1" x14ac:dyDescent="0.25">
      <c r="A554" s="31"/>
    </row>
    <row r="555" spans="1:1" x14ac:dyDescent="0.25">
      <c r="A555" s="31"/>
    </row>
    <row r="556" spans="1:1" x14ac:dyDescent="0.25">
      <c r="A556" s="31"/>
    </row>
    <row r="557" spans="1:1" x14ac:dyDescent="0.25">
      <c r="A557" s="31"/>
    </row>
    <row r="558" spans="1:1" x14ac:dyDescent="0.25">
      <c r="A558" s="31"/>
    </row>
    <row r="559" spans="1:1" x14ac:dyDescent="0.25">
      <c r="A559" s="31"/>
    </row>
    <row r="560" spans="1:1" x14ac:dyDescent="0.25">
      <c r="A560" s="31"/>
    </row>
    <row r="561" spans="1:1" x14ac:dyDescent="0.25">
      <c r="A561" s="31"/>
    </row>
    <row r="562" spans="1:1" x14ac:dyDescent="0.25">
      <c r="A562" s="31"/>
    </row>
    <row r="563" spans="1:1" x14ac:dyDescent="0.25">
      <c r="A563" s="31"/>
    </row>
    <row r="564" spans="1:1" x14ac:dyDescent="0.25">
      <c r="A564" s="31"/>
    </row>
    <row r="565" spans="1:1" x14ac:dyDescent="0.25">
      <c r="A565" s="31"/>
    </row>
    <row r="566" spans="1:1" x14ac:dyDescent="0.25">
      <c r="A566" s="31"/>
    </row>
    <row r="567" spans="1:1" x14ac:dyDescent="0.25">
      <c r="A567" s="31"/>
    </row>
    <row r="568" spans="1:1" x14ac:dyDescent="0.25">
      <c r="A568" s="31"/>
    </row>
    <row r="569" spans="1:1" x14ac:dyDescent="0.25">
      <c r="A569" s="31"/>
    </row>
    <row r="570" spans="1:1" x14ac:dyDescent="0.25">
      <c r="A570" s="31"/>
    </row>
    <row r="571" spans="1:1" x14ac:dyDescent="0.25">
      <c r="A571" s="31"/>
    </row>
    <row r="572" spans="1:1" x14ac:dyDescent="0.25">
      <c r="A572" s="31"/>
    </row>
    <row r="573" spans="1:1" x14ac:dyDescent="0.25">
      <c r="A573" s="31"/>
    </row>
    <row r="574" spans="1:1" x14ac:dyDescent="0.25">
      <c r="A574" s="31"/>
    </row>
    <row r="575" spans="1:1" x14ac:dyDescent="0.25">
      <c r="A575" s="31"/>
    </row>
    <row r="576" spans="1:1" x14ac:dyDescent="0.25">
      <c r="A576" s="31"/>
    </row>
    <row r="577" spans="1:1" x14ac:dyDescent="0.25">
      <c r="A577" s="31"/>
    </row>
    <row r="578" spans="1:1" x14ac:dyDescent="0.25">
      <c r="A578" s="31"/>
    </row>
    <row r="579" spans="1:1" x14ac:dyDescent="0.25">
      <c r="A579" s="31"/>
    </row>
    <row r="580" spans="1:1" x14ac:dyDescent="0.25">
      <c r="A580" s="31"/>
    </row>
    <row r="581" spans="1:1" x14ac:dyDescent="0.25">
      <c r="A581" s="31"/>
    </row>
    <row r="582" spans="1:1" x14ac:dyDescent="0.25">
      <c r="A582" s="31"/>
    </row>
    <row r="583" spans="1:1" x14ac:dyDescent="0.25">
      <c r="A583" s="31"/>
    </row>
    <row r="584" spans="1:1" x14ac:dyDescent="0.25">
      <c r="A584" s="31"/>
    </row>
    <row r="585" spans="1:1" x14ac:dyDescent="0.25">
      <c r="A585" s="31"/>
    </row>
    <row r="586" spans="1:1" x14ac:dyDescent="0.25">
      <c r="A586" s="31"/>
    </row>
    <row r="587" spans="1:1" x14ac:dyDescent="0.25">
      <c r="A587" s="31"/>
    </row>
    <row r="588" spans="1:1" x14ac:dyDescent="0.25">
      <c r="A588" s="31"/>
    </row>
    <row r="589" spans="1:1" x14ac:dyDescent="0.25">
      <c r="A589" s="31"/>
    </row>
    <row r="590" spans="1:1" x14ac:dyDescent="0.25">
      <c r="A590" s="31"/>
    </row>
    <row r="591" spans="1:1" x14ac:dyDescent="0.25">
      <c r="A591" s="31"/>
    </row>
    <row r="592" spans="1:1" x14ac:dyDescent="0.25">
      <c r="A592" s="31"/>
    </row>
    <row r="593" spans="1:1" x14ac:dyDescent="0.25">
      <c r="A593" s="31"/>
    </row>
    <row r="594" spans="1:1" x14ac:dyDescent="0.25">
      <c r="A594" s="31"/>
    </row>
    <row r="595" spans="1:1" x14ac:dyDescent="0.25">
      <c r="A595" s="31"/>
    </row>
    <row r="596" spans="1:1" x14ac:dyDescent="0.25">
      <c r="A596" s="31"/>
    </row>
    <row r="597" spans="1:1" x14ac:dyDescent="0.25">
      <c r="A597" s="31"/>
    </row>
    <row r="598" spans="1:1" x14ac:dyDescent="0.25">
      <c r="A598" s="31"/>
    </row>
    <row r="599" spans="1:1" x14ac:dyDescent="0.25">
      <c r="A599" s="31"/>
    </row>
    <row r="600" spans="1:1" x14ac:dyDescent="0.25">
      <c r="A600" s="31"/>
    </row>
    <row r="601" spans="1:1" x14ac:dyDescent="0.25">
      <c r="A601" s="31"/>
    </row>
    <row r="602" spans="1:1" x14ac:dyDescent="0.25">
      <c r="A602" s="31"/>
    </row>
    <row r="603" spans="1:1" x14ac:dyDescent="0.25">
      <c r="A603" s="31"/>
    </row>
    <row r="604" spans="1:1" x14ac:dyDescent="0.25">
      <c r="A604" s="31"/>
    </row>
    <row r="605" spans="1:1" x14ac:dyDescent="0.25">
      <c r="A605" s="31"/>
    </row>
    <row r="606" spans="1:1" x14ac:dyDescent="0.25">
      <c r="A606" s="31"/>
    </row>
    <row r="607" spans="1:1" x14ac:dyDescent="0.25">
      <c r="A607" s="31"/>
    </row>
    <row r="608" spans="1:1" x14ac:dyDescent="0.25">
      <c r="A608" s="31"/>
    </row>
    <row r="609" spans="1:1" x14ac:dyDescent="0.25">
      <c r="A609" s="31"/>
    </row>
    <row r="610" spans="1:1" x14ac:dyDescent="0.25">
      <c r="A610" s="31"/>
    </row>
    <row r="611" spans="1:1" x14ac:dyDescent="0.25">
      <c r="A611" s="31"/>
    </row>
    <row r="612" spans="1:1" x14ac:dyDescent="0.25">
      <c r="A612" s="31"/>
    </row>
    <row r="613" spans="1:1" x14ac:dyDescent="0.25">
      <c r="A613" s="31"/>
    </row>
    <row r="614" spans="1:1" x14ac:dyDescent="0.25">
      <c r="A614" s="31"/>
    </row>
    <row r="615" spans="1:1" x14ac:dyDescent="0.25">
      <c r="A615" s="31"/>
    </row>
    <row r="616" spans="1:1" x14ac:dyDescent="0.25">
      <c r="A616" s="31"/>
    </row>
    <row r="617" spans="1:1" x14ac:dyDescent="0.25">
      <c r="A617" s="31"/>
    </row>
    <row r="618" spans="1:1" x14ac:dyDescent="0.25">
      <c r="A618" s="31"/>
    </row>
    <row r="619" spans="1:1" x14ac:dyDescent="0.25">
      <c r="A619" s="31"/>
    </row>
    <row r="620" spans="1:1" x14ac:dyDescent="0.25">
      <c r="A620" s="31"/>
    </row>
    <row r="621" spans="1:1" x14ac:dyDescent="0.25">
      <c r="A621" s="31"/>
    </row>
    <row r="622" spans="1:1" x14ac:dyDescent="0.25">
      <c r="A622" s="31"/>
    </row>
    <row r="623" spans="1:1" x14ac:dyDescent="0.25">
      <c r="A623" s="31"/>
    </row>
    <row r="624" spans="1:1" x14ac:dyDescent="0.25">
      <c r="A624" s="31"/>
    </row>
    <row r="625" spans="1:1" x14ac:dyDescent="0.25">
      <c r="A625" s="31"/>
    </row>
    <row r="626" spans="1:1" x14ac:dyDescent="0.25">
      <c r="A626" s="31"/>
    </row>
    <row r="627" spans="1:1" x14ac:dyDescent="0.25">
      <c r="A627" s="31"/>
    </row>
    <row r="628" spans="1:1" x14ac:dyDescent="0.25">
      <c r="A628" s="31"/>
    </row>
    <row r="629" spans="1:1" x14ac:dyDescent="0.25">
      <c r="A629" s="31"/>
    </row>
    <row r="630" spans="1:1" x14ac:dyDescent="0.25">
      <c r="A630" s="31"/>
    </row>
    <row r="631" spans="1:1" x14ac:dyDescent="0.25">
      <c r="A631" s="31"/>
    </row>
    <row r="632" spans="1:1" x14ac:dyDescent="0.25">
      <c r="A632" s="31"/>
    </row>
    <row r="633" spans="1:1" x14ac:dyDescent="0.25">
      <c r="A633" s="31"/>
    </row>
    <row r="634" spans="1:1" x14ac:dyDescent="0.25">
      <c r="A634" s="31"/>
    </row>
    <row r="635" spans="1:1" x14ac:dyDescent="0.25">
      <c r="A635" s="31"/>
    </row>
    <row r="636" spans="1:1" x14ac:dyDescent="0.25">
      <c r="A636" s="31"/>
    </row>
    <row r="637" spans="1:1" x14ac:dyDescent="0.25">
      <c r="A637" s="31"/>
    </row>
    <row r="638" spans="1:1" x14ac:dyDescent="0.25">
      <c r="A638" s="31"/>
    </row>
    <row r="639" spans="1:1" x14ac:dyDescent="0.25">
      <c r="A639" s="31"/>
    </row>
    <row r="640" spans="1:1" x14ac:dyDescent="0.25">
      <c r="A640" s="31"/>
    </row>
    <row r="641" spans="1:1" x14ac:dyDescent="0.25">
      <c r="A641" s="31"/>
    </row>
    <row r="642" spans="1:1" x14ac:dyDescent="0.25">
      <c r="A642" s="31"/>
    </row>
    <row r="643" spans="1:1" x14ac:dyDescent="0.25">
      <c r="A643" s="31"/>
    </row>
    <row r="644" spans="1:1" x14ac:dyDescent="0.25">
      <c r="A644" s="31"/>
    </row>
    <row r="645" spans="1:1" x14ac:dyDescent="0.25">
      <c r="A645" s="31"/>
    </row>
    <row r="646" spans="1:1" x14ac:dyDescent="0.25">
      <c r="A646" s="31"/>
    </row>
    <row r="647" spans="1:1" x14ac:dyDescent="0.25">
      <c r="A647" s="31"/>
    </row>
    <row r="648" spans="1:1" x14ac:dyDescent="0.25">
      <c r="A648" s="31"/>
    </row>
    <row r="649" spans="1:1" x14ac:dyDescent="0.25">
      <c r="A649" s="31"/>
    </row>
    <row r="650" spans="1:1" x14ac:dyDescent="0.25">
      <c r="A650" s="31"/>
    </row>
    <row r="651" spans="1:1" x14ac:dyDescent="0.25">
      <c r="A651" s="31"/>
    </row>
    <row r="652" spans="1:1" x14ac:dyDescent="0.25">
      <c r="A652" s="31"/>
    </row>
    <row r="653" spans="1:1" x14ac:dyDescent="0.25">
      <c r="A653" s="31"/>
    </row>
    <row r="654" spans="1:1" x14ac:dyDescent="0.25">
      <c r="A654" s="31"/>
    </row>
    <row r="655" spans="1:1" x14ac:dyDescent="0.25">
      <c r="A655" s="31"/>
    </row>
    <row r="656" spans="1:1" x14ac:dyDescent="0.25">
      <c r="A656" s="31"/>
    </row>
    <row r="657" spans="1:1" x14ac:dyDescent="0.25">
      <c r="A657" s="31"/>
    </row>
    <row r="658" spans="1:1" x14ac:dyDescent="0.25">
      <c r="A658" s="31"/>
    </row>
    <row r="659" spans="1:1" x14ac:dyDescent="0.25">
      <c r="A659" s="31"/>
    </row>
    <row r="660" spans="1:1" x14ac:dyDescent="0.25">
      <c r="A660" s="31"/>
    </row>
    <row r="661" spans="1:1" x14ac:dyDescent="0.25">
      <c r="A661" s="31"/>
    </row>
    <row r="662" spans="1:1" x14ac:dyDescent="0.25">
      <c r="A662" s="31"/>
    </row>
    <row r="663" spans="1:1" x14ac:dyDescent="0.25">
      <c r="A663" s="31"/>
    </row>
    <row r="664" spans="1:1" x14ac:dyDescent="0.25">
      <c r="A664" s="31"/>
    </row>
    <row r="665" spans="1:1" x14ac:dyDescent="0.25">
      <c r="A665" s="31"/>
    </row>
    <row r="666" spans="1:1" x14ac:dyDescent="0.25">
      <c r="A666" s="31"/>
    </row>
    <row r="667" spans="1:1" x14ac:dyDescent="0.25">
      <c r="A667" s="31"/>
    </row>
    <row r="668" spans="1:1" x14ac:dyDescent="0.25">
      <c r="A668" s="31"/>
    </row>
    <row r="669" spans="1:1" x14ac:dyDescent="0.25">
      <c r="A669" s="31"/>
    </row>
    <row r="670" spans="1:1" x14ac:dyDescent="0.25">
      <c r="A670" s="31"/>
    </row>
    <row r="671" spans="1:1" x14ac:dyDescent="0.25">
      <c r="A671" s="31"/>
    </row>
    <row r="672" spans="1:1" x14ac:dyDescent="0.25">
      <c r="A672" s="31"/>
    </row>
    <row r="673" spans="1:1" x14ac:dyDescent="0.25">
      <c r="A673" s="31"/>
    </row>
    <row r="674" spans="1:1" x14ac:dyDescent="0.25">
      <c r="A674" s="31"/>
    </row>
    <row r="675" spans="1:1" x14ac:dyDescent="0.25">
      <c r="A675" s="31"/>
    </row>
    <row r="676" spans="1:1" x14ac:dyDescent="0.25">
      <c r="A676" s="31"/>
    </row>
    <row r="677" spans="1:1" x14ac:dyDescent="0.25">
      <c r="A677" s="31"/>
    </row>
    <row r="678" spans="1:1" x14ac:dyDescent="0.25">
      <c r="A678" s="31"/>
    </row>
    <row r="679" spans="1:1" x14ac:dyDescent="0.25">
      <c r="A679" s="31"/>
    </row>
    <row r="680" spans="1:1" x14ac:dyDescent="0.25">
      <c r="A680" s="31"/>
    </row>
    <row r="681" spans="1:1" x14ac:dyDescent="0.25">
      <c r="A681" s="31"/>
    </row>
    <row r="682" spans="1:1" x14ac:dyDescent="0.25">
      <c r="A682" s="31"/>
    </row>
    <row r="683" spans="1:1" x14ac:dyDescent="0.25">
      <c r="A683" s="31"/>
    </row>
    <row r="684" spans="1:1" x14ac:dyDescent="0.25">
      <c r="A684" s="31"/>
    </row>
    <row r="685" spans="1:1" x14ac:dyDescent="0.25">
      <c r="A685" s="31"/>
    </row>
    <row r="686" spans="1:1" x14ac:dyDescent="0.25">
      <c r="A686" s="31"/>
    </row>
    <row r="687" spans="1:1" x14ac:dyDescent="0.25">
      <c r="A687" s="31"/>
    </row>
    <row r="688" spans="1:1" x14ac:dyDescent="0.25">
      <c r="A688" s="31"/>
    </row>
    <row r="689" spans="1:1" x14ac:dyDescent="0.25">
      <c r="A689" s="31"/>
    </row>
    <row r="690" spans="1:1" x14ac:dyDescent="0.25">
      <c r="A690" s="31"/>
    </row>
    <row r="691" spans="1:1" x14ac:dyDescent="0.25">
      <c r="A691" s="31"/>
    </row>
    <row r="692" spans="1:1" x14ac:dyDescent="0.25">
      <c r="A692" s="31"/>
    </row>
    <row r="693" spans="1:1" x14ac:dyDescent="0.25">
      <c r="A693" s="31"/>
    </row>
    <row r="694" spans="1:1" x14ac:dyDescent="0.25">
      <c r="A694" s="31"/>
    </row>
    <row r="695" spans="1:1" x14ac:dyDescent="0.25">
      <c r="A695" s="31"/>
    </row>
    <row r="696" spans="1:1" x14ac:dyDescent="0.25">
      <c r="A696" s="31"/>
    </row>
    <row r="697" spans="1:1" x14ac:dyDescent="0.25">
      <c r="A697" s="31"/>
    </row>
    <row r="698" spans="1:1" x14ac:dyDescent="0.25">
      <c r="A698" s="31"/>
    </row>
    <row r="699" spans="1:1" x14ac:dyDescent="0.25">
      <c r="A699" s="31"/>
    </row>
    <row r="700" spans="1:1" x14ac:dyDescent="0.25">
      <c r="A700" s="31"/>
    </row>
    <row r="701" spans="1:1" x14ac:dyDescent="0.25">
      <c r="A701" s="31"/>
    </row>
    <row r="702" spans="1:1" x14ac:dyDescent="0.25">
      <c r="A702" s="31"/>
    </row>
    <row r="703" spans="1:1" x14ac:dyDescent="0.25">
      <c r="A703" s="31"/>
    </row>
    <row r="704" spans="1:1" x14ac:dyDescent="0.25">
      <c r="A704" s="31"/>
    </row>
    <row r="705" spans="1:1" x14ac:dyDescent="0.25">
      <c r="A705" s="31"/>
    </row>
    <row r="706" spans="1:1" x14ac:dyDescent="0.25">
      <c r="A706" s="31"/>
    </row>
    <row r="707" spans="1:1" x14ac:dyDescent="0.25">
      <c r="A707" s="31"/>
    </row>
    <row r="708" spans="1:1" x14ac:dyDescent="0.25">
      <c r="A708" s="31"/>
    </row>
    <row r="709" spans="1:1" x14ac:dyDescent="0.25">
      <c r="A709" s="31"/>
    </row>
    <row r="710" spans="1:1" x14ac:dyDescent="0.25">
      <c r="A710" s="31"/>
    </row>
    <row r="711" spans="1:1" x14ac:dyDescent="0.25">
      <c r="A711" s="31"/>
    </row>
    <row r="712" spans="1:1" x14ac:dyDescent="0.25">
      <c r="A712" s="31"/>
    </row>
    <row r="713" spans="1:1" x14ac:dyDescent="0.25">
      <c r="A713" s="31"/>
    </row>
    <row r="714" spans="1:1" x14ac:dyDescent="0.25">
      <c r="A714" s="31"/>
    </row>
    <row r="715" spans="1:1" x14ac:dyDescent="0.25">
      <c r="A715" s="31"/>
    </row>
    <row r="716" spans="1:1" x14ac:dyDescent="0.25">
      <c r="A716" s="31"/>
    </row>
    <row r="717" spans="1:1" x14ac:dyDescent="0.25">
      <c r="A717" s="31"/>
    </row>
    <row r="718" spans="1:1" x14ac:dyDescent="0.25">
      <c r="A718" s="31"/>
    </row>
    <row r="719" spans="1:1" x14ac:dyDescent="0.25">
      <c r="A719" s="31"/>
    </row>
    <row r="720" spans="1:1" x14ac:dyDescent="0.25">
      <c r="A720" s="31"/>
    </row>
    <row r="721" spans="1:1" x14ac:dyDescent="0.25">
      <c r="A721" s="31"/>
    </row>
    <row r="722" spans="1:1" x14ac:dyDescent="0.25">
      <c r="A722" s="31"/>
    </row>
    <row r="723" spans="1:1" x14ac:dyDescent="0.25">
      <c r="A723" s="31"/>
    </row>
    <row r="724" spans="1:1" x14ac:dyDescent="0.25">
      <c r="A724" s="31"/>
    </row>
    <row r="725" spans="1:1" x14ac:dyDescent="0.25">
      <c r="A725" s="31"/>
    </row>
    <row r="726" spans="1:1" x14ac:dyDescent="0.25">
      <c r="A726" s="31"/>
    </row>
    <row r="727" spans="1:1" x14ac:dyDescent="0.25">
      <c r="A727" s="31"/>
    </row>
    <row r="728" spans="1:1" x14ac:dyDescent="0.25">
      <c r="A728" s="31"/>
    </row>
    <row r="729" spans="1:1" x14ac:dyDescent="0.25">
      <c r="A729" s="31"/>
    </row>
    <row r="730" spans="1:1" x14ac:dyDescent="0.25">
      <c r="A730" s="31"/>
    </row>
    <row r="731" spans="1:1" x14ac:dyDescent="0.25">
      <c r="A731" s="31"/>
    </row>
    <row r="732" spans="1:1" x14ac:dyDescent="0.25">
      <c r="A732" s="31"/>
    </row>
    <row r="733" spans="1:1" x14ac:dyDescent="0.25">
      <c r="A733" s="31"/>
    </row>
    <row r="734" spans="1:1" x14ac:dyDescent="0.25">
      <c r="A734" s="31"/>
    </row>
    <row r="735" spans="1:1" x14ac:dyDescent="0.25">
      <c r="A735" s="31"/>
    </row>
    <row r="736" spans="1:1" x14ac:dyDescent="0.25">
      <c r="A736" s="31"/>
    </row>
    <row r="737" spans="1:1" x14ac:dyDescent="0.25">
      <c r="A737" s="31"/>
    </row>
  </sheetData>
  <sheetProtection password="D646" sheet="1" objects="1" scenarios="1"/>
  <mergeCells count="43">
    <mergeCell ref="A69:B69"/>
    <mergeCell ref="B4:D4"/>
    <mergeCell ref="A5:G5"/>
    <mergeCell ref="A6:H6"/>
    <mergeCell ref="A10:B10"/>
    <mergeCell ref="A11:B11"/>
    <mergeCell ref="A14:B14"/>
    <mergeCell ref="A17:B17"/>
    <mergeCell ref="A20:B20"/>
    <mergeCell ref="A50:B50"/>
    <mergeCell ref="A61:B61"/>
    <mergeCell ref="A66:B66"/>
    <mergeCell ref="A201:B201"/>
    <mergeCell ref="A72:B72"/>
    <mergeCell ref="A73:B73"/>
    <mergeCell ref="A82:B82"/>
    <mergeCell ref="A85:B85"/>
    <mergeCell ref="A86:B86"/>
    <mergeCell ref="A105:B105"/>
    <mergeCell ref="A133:B133"/>
    <mergeCell ref="A171:B171"/>
    <mergeCell ref="A176:B176"/>
    <mergeCell ref="A177:B177"/>
    <mergeCell ref="A192:B192"/>
    <mergeCell ref="A366:B366"/>
    <mergeCell ref="A208:B208"/>
    <mergeCell ref="A211:B211"/>
    <mergeCell ref="A227:B227"/>
    <mergeCell ref="A254:B254"/>
    <mergeCell ref="A263:B263"/>
    <mergeCell ref="A264:B264"/>
    <mergeCell ref="A317:B317"/>
    <mergeCell ref="A328:B328"/>
    <mergeCell ref="A341:B341"/>
    <mergeCell ref="A352:B352"/>
    <mergeCell ref="A353:B353"/>
    <mergeCell ref="A416:B416"/>
    <mergeCell ref="A381:B381"/>
    <mergeCell ref="A396:B396"/>
    <mergeCell ref="A401:B401"/>
    <mergeCell ref="A405:B405"/>
    <mergeCell ref="A412:B412"/>
    <mergeCell ref="A413:B413"/>
  </mergeCells>
  <pageMargins left="0.70866141732283472" right="0.70866141732283472" top="0.74803149606299213" bottom="0.55118110236220474" header="0.31496062992125984" footer="0.31496062992125984"/>
  <pageSetup paperSize="9" scale="67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 прогр</vt:lpstr>
      <vt:lpstr>'11. прогр'!Область_печати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2016-09-26T13:11:03Z</dcterms:created>
  <dcterms:modified xsi:type="dcterms:W3CDTF">2016-09-26T13:55:17Z</dcterms:modified>
</cp:coreProperties>
</file>